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drawings/drawing1.xml" ContentType="application/vnd.openxmlformats-officedocument.drawing+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8431"/>
  <workbookPr defaultThemeVersion="166925"/>
  <mc:AlternateContent xmlns:mc="http://schemas.openxmlformats.org/markup-compatibility/2006">
    <mc:Choice Requires="x15">
      <x15ac:absPath xmlns:x15ac="http://schemas.microsoft.com/office/spreadsheetml/2010/11/ac" url="Q:\Delivery\Projects\ST\ED10595 Evaluation of ITS Directive _Achilleas Tsamis\3 Project Delivery\1 Reports\6 Final report\Annexes\"/>
    </mc:Choice>
  </mc:AlternateContent>
  <bookViews>
    <workbookView xWindow="0" yWindow="0" windowWidth="28800" windowHeight="11910" tabRatio="920"/>
  </bookViews>
  <sheets>
    <sheet name="Intro" sheetId="5" r:id="rId1"/>
    <sheet name="Eval Qs" sheetId="4" r:id="rId2"/>
    <sheet name="Definitions" sheetId="2" r:id="rId3"/>
    <sheet name="Summary" sheetId="3" r:id="rId4"/>
    <sheet name="Rating criteria" sheetId="27" r:id="rId5"/>
    <sheet name="Progress ratings, KPIs" sheetId="19" r:id="rId6"/>
    <sheet name="Analysis (draft)" sheetId="1" state="hidden" r:id="rId7"/>
    <sheet name="I" sheetId="41" r:id="rId8"/>
    <sheet name="II" sheetId="42" r:id="rId9"/>
    <sheet name="III" sheetId="44" r:id="rId10"/>
    <sheet name="IV" sheetId="45" r:id="rId11"/>
    <sheet name="Maps" sheetId="47" r:id="rId12"/>
    <sheet name="NAPs" sheetId="43" state="hidden" r:id="rId13"/>
    <sheet name="Analysis template" sheetId="7" r:id="rId14"/>
    <sheet name="AT" sheetId="24" r:id="rId15"/>
    <sheet name="BE" sheetId="11" r:id="rId16"/>
    <sheet name="BG" sheetId="9" r:id="rId17"/>
    <sheet name="HR" sheetId="31" r:id="rId18"/>
    <sheet name="CY" sheetId="30" r:id="rId19"/>
    <sheet name="CZ" sheetId="29" r:id="rId20"/>
    <sheet name="DE" sheetId="25" r:id="rId21"/>
    <sheet name="DK" sheetId="14" r:id="rId22"/>
    <sheet name="EE" sheetId="15" r:id="rId23"/>
    <sheet name="EL" sheetId="22" r:id="rId24"/>
    <sheet name="EL(2)" sheetId="26" state="hidden" r:id="rId25"/>
    <sheet name="ES" sheetId="21" r:id="rId26"/>
    <sheet name="FI" sheetId="6" r:id="rId27"/>
    <sheet name="FR" sheetId="17" r:id="rId28"/>
    <sheet name="HU" sheetId="32" r:id="rId29"/>
    <sheet name="IE" sheetId="33" r:id="rId30"/>
    <sheet name="IT" sheetId="16" r:id="rId31"/>
    <sheet name="LV" sheetId="23" r:id="rId32"/>
    <sheet name="LT" sheetId="46" r:id="rId33"/>
    <sheet name="LU" sheetId="34" r:id="rId34"/>
    <sheet name="MT" sheetId="35" r:id="rId35"/>
    <sheet name="NL" sheetId="8" r:id="rId36"/>
    <sheet name="NO" sheetId="36" r:id="rId37"/>
    <sheet name="PL" sheetId="13" r:id="rId38"/>
    <sheet name="PT" sheetId="20" r:id="rId39"/>
    <sheet name="RO" sheetId="37" r:id="rId40"/>
    <sheet name="SE" sheetId="10" r:id="rId41"/>
    <sheet name="SI" sheetId="39" r:id="rId42"/>
    <sheet name="SK" sheetId="40" r:id="rId43"/>
    <sheet name="UK" sheetId="38" r:id="rId44"/>
  </sheet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8" i="3" l="1"/>
  <c r="D98" i="6" l="1"/>
  <c r="D97" i="6"/>
  <c r="E106" i="26"/>
  <c r="E81" i="14"/>
  <c r="E80" i="14"/>
  <c r="E79" i="14"/>
  <c r="E78" i="14"/>
  <c r="E77" i="14"/>
  <c r="E76" i="14"/>
  <c r="E75" i="14"/>
  <c r="E74" i="14"/>
  <c r="P36" i="43"/>
  <c r="O10" i="3"/>
  <c r="L10" i="3" a="1"/>
  <c r="L10" i="3" s="1"/>
  <c r="L11" i="3" s="1"/>
  <c r="K10" i="3"/>
  <c r="K10" i="3" a="1"/>
  <c r="J10" i="3" a="1"/>
  <c r="J10" i="3" s="1"/>
  <c r="J11" i="3" s="1"/>
  <c r="G10" i="3"/>
  <c r="G11" i="3" s="1"/>
  <c r="F10" i="3"/>
  <c r="E10" i="3"/>
  <c r="D10" i="3"/>
  <c r="C10" i="3"/>
  <c r="C11" i="3" s="1"/>
  <c r="B10" i="3"/>
  <c r="H10" i="3" s="1"/>
  <c r="H11" i="3" s="1"/>
  <c r="A10" i="3"/>
  <c r="O9" i="3"/>
  <c r="O8" i="3"/>
  <c r="O7" i="3"/>
  <c r="O6" i="3"/>
  <c r="A11" i="4"/>
  <c r="A10" i="4"/>
  <c r="K11" i="3" l="1"/>
  <c r="D11" i="3"/>
  <c r="E11" i="3"/>
  <c r="F11" i="3"/>
  <c r="B11" i="3"/>
  <c r="W31" i="19"/>
  <c r="C25" i="19"/>
  <c r="C31" i="19"/>
  <c r="J24" i="19"/>
  <c r="P29" i="19"/>
  <c r="J25" i="19"/>
  <c r="V31" i="19"/>
  <c r="F37" i="19"/>
  <c r="X28" i="19"/>
  <c r="D22" i="19"/>
  <c r="D28" i="19"/>
  <c r="K21" i="19"/>
  <c r="K37" i="19"/>
  <c r="K16" i="19"/>
  <c r="X25" i="19"/>
  <c r="N19" i="19"/>
  <c r="T25" i="19"/>
  <c r="T38" i="19"/>
  <c r="I18" i="19"/>
  <c r="D25" i="19"/>
  <c r="C20" i="19"/>
  <c r="K24" i="19"/>
  <c r="O29" i="19"/>
  <c r="AC19" i="19"/>
  <c r="V34" i="19"/>
  <c r="AC33" i="19"/>
  <c r="N35" i="19"/>
  <c r="T37" i="19"/>
  <c r="Y34" i="19"/>
  <c r="Y33" i="19"/>
  <c r="R23" i="19"/>
  <c r="H28" i="19"/>
  <c r="M29" i="19"/>
  <c r="T22" i="19"/>
  <c r="T28" i="19"/>
  <c r="AA21" i="19"/>
  <c r="P38" i="19"/>
  <c r="E18" i="19"/>
  <c r="AC26" i="19"/>
  <c r="H21" i="19"/>
  <c r="N26" i="19"/>
  <c r="U19" i="19"/>
  <c r="U25" i="19"/>
  <c r="AB18" i="19"/>
  <c r="R32" i="19"/>
  <c r="Z37" i="19"/>
  <c r="X34" i="19"/>
  <c r="K12" i="19"/>
  <c r="T34" i="19"/>
  <c r="AA33" i="19"/>
  <c r="S22" i="19"/>
  <c r="E24" i="19"/>
  <c r="D23" i="19"/>
  <c r="AA23" i="19"/>
  <c r="M23" i="19"/>
  <c r="Q28" i="19"/>
  <c r="AC29" i="19"/>
  <c r="I29" i="19"/>
  <c r="AB25" i="19"/>
  <c r="G28" i="19"/>
  <c r="L25" i="19"/>
  <c r="AA37" i="19"/>
  <c r="I37" i="19"/>
  <c r="Y35" i="19"/>
  <c r="V29" i="19"/>
  <c r="E35" i="19"/>
  <c r="W26" i="19"/>
  <c r="I24" i="19"/>
  <c r="V37" i="19"/>
  <c r="K30" i="19"/>
  <c r="C11" i="19"/>
  <c r="Z32" i="19"/>
  <c r="L23" i="19"/>
  <c r="F32" i="19"/>
  <c r="AC37" i="19"/>
  <c r="I20" i="19"/>
  <c r="V19" i="19"/>
  <c r="V21" i="19"/>
  <c r="Y22" i="19"/>
  <c r="M20" i="19"/>
  <c r="D32" i="19"/>
  <c r="J34" i="19"/>
  <c r="T32" i="19"/>
  <c r="V15" i="19"/>
  <c r="C19" i="19"/>
  <c r="I17" i="19"/>
  <c r="C22" i="19"/>
  <c r="P18" i="19"/>
  <c r="K36" i="19"/>
  <c r="Q15" i="19"/>
  <c r="R35" i="19"/>
  <c r="X14" i="19"/>
  <c r="H35" i="19"/>
  <c r="H24" i="19"/>
  <c r="P26" i="19"/>
  <c r="N25" i="19"/>
  <c r="L33" i="19"/>
  <c r="R12" i="19"/>
  <c r="S32" i="19"/>
  <c r="Y11" i="19"/>
  <c r="W21" i="19"/>
  <c r="I21" i="19"/>
  <c r="AC23" i="19"/>
  <c r="J22" i="19"/>
  <c r="Y23" i="19"/>
  <c r="E23" i="19"/>
  <c r="T21" i="19"/>
  <c r="W24" i="19"/>
  <c r="Q22" i="19"/>
  <c r="Z35" i="19"/>
  <c r="J21" i="19"/>
  <c r="L20" i="19"/>
  <c r="X29" i="19"/>
  <c r="D29" i="19"/>
  <c r="T14" i="19"/>
  <c r="Z16" i="19"/>
  <c r="D14" i="19"/>
  <c r="X15" i="19"/>
  <c r="R36" i="19"/>
  <c r="C37" i="19"/>
  <c r="AB33" i="19"/>
  <c r="G13" i="19"/>
  <c r="H33" i="19"/>
  <c r="N12" i="19"/>
  <c r="AB22" i="19"/>
  <c r="Y21" i="19"/>
  <c r="H25" i="19"/>
  <c r="Z22" i="19"/>
  <c r="AC30" i="19"/>
  <c r="H10" i="19"/>
  <c r="I30" i="19"/>
  <c r="AB35" i="19"/>
  <c r="C17" i="19"/>
  <c r="Z18" i="19"/>
  <c r="I19" i="19"/>
  <c r="AA19" i="19"/>
  <c r="E19" i="19"/>
  <c r="L18" i="19"/>
  <c r="P35" i="19"/>
  <c r="Q10" i="19"/>
  <c r="U36" i="19"/>
  <c r="C33" i="19"/>
  <c r="I16" i="19"/>
  <c r="Z10" i="19"/>
  <c r="X38" i="19"/>
  <c r="D38" i="19"/>
  <c r="Y26" i="19"/>
  <c r="L17" i="19"/>
  <c r="E26" i="19"/>
  <c r="F15" i="19"/>
  <c r="O26" i="19"/>
  <c r="V14" i="19"/>
  <c r="AB10" i="19"/>
  <c r="W15" i="19"/>
  <c r="S37" i="19"/>
  <c r="Y36" i="19"/>
  <c r="Z36" i="19"/>
  <c r="Z33" i="19"/>
  <c r="T35" i="19"/>
  <c r="W11" i="19"/>
  <c r="E14" i="19"/>
  <c r="X12" i="19"/>
  <c r="T13" i="19"/>
  <c r="R11" i="19"/>
  <c r="Q13" i="19"/>
  <c r="R14" i="19"/>
  <c r="Y13" i="19"/>
  <c r="J13" i="19"/>
  <c r="L31" i="19"/>
  <c r="T30" i="19"/>
  <c r="M36" i="19"/>
  <c r="N33" i="19"/>
  <c r="AB11" i="19"/>
  <c r="AC12" i="19"/>
  <c r="T11" i="19"/>
  <c r="F11" i="19"/>
  <c r="U32" i="19"/>
  <c r="O21" i="19"/>
  <c r="H38" i="19"/>
  <c r="M10" i="19"/>
  <c r="O37" i="19"/>
  <c r="I36" i="19"/>
  <c r="J11" i="19"/>
  <c r="L12" i="19"/>
  <c r="X17" i="19"/>
  <c r="M13" i="19"/>
  <c r="I35" i="19"/>
  <c r="L27" i="19"/>
  <c r="P34" i="19"/>
  <c r="AC24" i="19"/>
  <c r="P23" i="19"/>
  <c r="H31" i="19"/>
  <c r="R25" i="19"/>
  <c r="N10" i="19"/>
  <c r="G25" i="19"/>
  <c r="M24" i="19"/>
  <c r="AA24" i="19"/>
  <c r="Q36" i="19"/>
  <c r="T27" i="19"/>
  <c r="O38" i="19"/>
  <c r="AC21" i="19"/>
  <c r="E15" i="19"/>
  <c r="I23" i="19"/>
  <c r="P22" i="19"/>
  <c r="Z19" i="19"/>
  <c r="AC22" i="19"/>
  <c r="AC18" i="19"/>
  <c r="F31" i="19"/>
  <c r="C27" i="19"/>
  <c r="J20" i="19"/>
  <c r="J26" i="19"/>
  <c r="Q19" i="19"/>
  <c r="W33" i="19"/>
  <c r="AC10" i="19"/>
  <c r="AC35" i="19"/>
  <c r="I14" i="19"/>
  <c r="E38" i="19"/>
  <c r="K17" i="19"/>
  <c r="L37" i="19"/>
  <c r="R16" i="19"/>
  <c r="Y27" i="19"/>
  <c r="M28" i="19"/>
  <c r="D30" i="19"/>
  <c r="Q32" i="19"/>
  <c r="AA29" i="19"/>
  <c r="G29" i="19"/>
  <c r="J17" i="19"/>
  <c r="K18" i="19"/>
  <c r="R17" i="19"/>
  <c r="N14" i="19"/>
  <c r="AA13" i="19"/>
  <c r="S14" i="19"/>
  <c r="I25" i="19"/>
  <c r="Q38" i="19"/>
  <c r="H30" i="19"/>
  <c r="N32" i="19"/>
  <c r="S29" i="19"/>
  <c r="L22" i="19"/>
  <c r="W27" i="19"/>
  <c r="W32" i="19"/>
  <c r="O28" i="19"/>
  <c r="U15" i="19"/>
  <c r="P25" i="19"/>
  <c r="G10" i="19"/>
  <c r="J18" i="19"/>
  <c r="Q18" i="19"/>
  <c r="U16" i="19"/>
  <c r="E27" i="19"/>
  <c r="H32" i="19"/>
  <c r="Z31" i="19"/>
  <c r="E34" i="19"/>
  <c r="O32" i="19"/>
  <c r="C36" i="19"/>
  <c r="M18" i="19"/>
  <c r="AA38" i="19"/>
  <c r="AB26" i="19"/>
  <c r="C14" i="19"/>
  <c r="D36" i="19"/>
  <c r="C35" i="19"/>
  <c r="AA16" i="19"/>
  <c r="T15" i="19"/>
  <c r="X27" i="19"/>
  <c r="AB34" i="19"/>
  <c r="P32" i="19"/>
  <c r="AA36" i="19"/>
  <c r="Y24" i="19"/>
  <c r="Z25" i="19"/>
  <c r="AC34" i="19"/>
  <c r="Y12" i="19"/>
  <c r="C28" i="19"/>
  <c r="Q29" i="19"/>
  <c r="AB29" i="19"/>
  <c r="N38" i="19"/>
  <c r="E31" i="19"/>
  <c r="R21" i="19"/>
  <c r="L30" i="19"/>
  <c r="N34" i="19"/>
  <c r="O18" i="19"/>
  <c r="T36" i="19"/>
  <c r="P19" i="19"/>
  <c r="J38" i="19"/>
  <c r="F28" i="19"/>
  <c r="Q37" i="19"/>
  <c r="M27" i="19"/>
  <c r="P28" i="19"/>
  <c r="P15" i="19"/>
  <c r="V30" i="19"/>
  <c r="Q16" i="19"/>
  <c r="R30" i="19"/>
  <c r="Y29" i="19"/>
  <c r="F27" i="19"/>
  <c r="L29" i="19"/>
  <c r="V27" i="19"/>
  <c r="Q26" i="19"/>
  <c r="U10" i="19"/>
  <c r="AB21" i="19"/>
  <c r="V33" i="19"/>
  <c r="C30" i="19"/>
  <c r="G24" i="19"/>
  <c r="U17" i="19"/>
  <c r="V18" i="19"/>
  <c r="M17" i="19"/>
  <c r="Q20" i="19"/>
  <c r="AC14" i="19"/>
  <c r="Z38" i="19"/>
  <c r="V28" i="19"/>
  <c r="F38" i="19"/>
  <c r="AC27" i="19"/>
  <c r="U29" i="19"/>
  <c r="E16" i="19"/>
  <c r="AA31" i="19"/>
  <c r="F17" i="19"/>
  <c r="AA35" i="19"/>
  <c r="W25" i="19"/>
  <c r="G35" i="19"/>
  <c r="G38" i="19"/>
  <c r="X37" i="19"/>
  <c r="F13" i="19"/>
  <c r="AC25" i="19"/>
  <c r="G14" i="19"/>
  <c r="Y25" i="19"/>
  <c r="E25" i="19"/>
  <c r="M31" i="19"/>
  <c r="S33" i="19"/>
  <c r="AC31" i="19"/>
  <c r="V24" i="19"/>
  <c r="F30" i="19"/>
  <c r="P13" i="19"/>
  <c r="T16" i="19"/>
  <c r="C12" i="19"/>
  <c r="S38" i="19"/>
  <c r="AB12" i="19"/>
  <c r="AC13" i="19"/>
  <c r="T12" i="19"/>
  <c r="AA10" i="19"/>
  <c r="R31" i="19"/>
  <c r="X10" i="19"/>
  <c r="Y30" i="19"/>
  <c r="D10" i="19"/>
  <c r="H18" i="19"/>
  <c r="O19" i="19"/>
  <c r="N20" i="19"/>
  <c r="P20" i="19"/>
  <c r="S28" i="19"/>
  <c r="U22" i="19"/>
  <c r="Z27" i="19"/>
  <c r="O20" i="19"/>
  <c r="J12" i="19"/>
  <c r="P16" i="19"/>
  <c r="P14" i="19"/>
  <c r="Q17" i="19"/>
  <c r="L14" i="19"/>
  <c r="S13" i="19"/>
  <c r="C23" i="19"/>
  <c r="D24" i="19"/>
  <c r="K23" i="19"/>
  <c r="O17" i="19"/>
  <c r="P11" i="19"/>
  <c r="D13" i="19"/>
  <c r="D34" i="19"/>
  <c r="K33" i="19"/>
  <c r="Z21" i="19"/>
  <c r="H23" i="19"/>
  <c r="N21" i="19"/>
  <c r="Q21" i="19"/>
  <c r="C21" i="19"/>
  <c r="Q27" i="19"/>
  <c r="I22" i="19"/>
  <c r="F18" i="19"/>
  <c r="H13" i="19"/>
  <c r="G15" i="19"/>
  <c r="K19" i="19"/>
  <c r="I38" i="19"/>
  <c r="V17" i="19"/>
  <c r="X20" i="19"/>
  <c r="J27" i="19"/>
  <c r="E11" i="19"/>
  <c r="K13" i="19"/>
  <c r="U11" i="19"/>
  <c r="N13" i="19"/>
  <c r="H34" i="19"/>
  <c r="N28" i="19"/>
  <c r="H26" i="19"/>
  <c r="Y18" i="19"/>
  <c r="R22" i="19"/>
  <c r="U12" i="19"/>
  <c r="K15" i="19"/>
  <c r="E36" i="19"/>
  <c r="N18" i="19"/>
  <c r="G37" i="19"/>
  <c r="K11" i="19"/>
  <c r="E20" i="19"/>
  <c r="P27" i="19"/>
  <c r="AA17" i="19"/>
  <c r="O30" i="19"/>
  <c r="X13" i="19"/>
  <c r="C32" i="19"/>
  <c r="Q14" i="19"/>
  <c r="P36" i="19"/>
  <c r="AC38" i="19"/>
  <c r="Q33" i="19"/>
  <c r="D33" i="19"/>
  <c r="F35" i="19"/>
  <c r="E28" i="19"/>
  <c r="S20" i="19"/>
  <c r="F33" i="19"/>
  <c r="AB31" i="19"/>
  <c r="D15" i="19"/>
  <c r="O13" i="19"/>
  <c r="X21" i="19"/>
  <c r="R18" i="19"/>
  <c r="M16" i="19"/>
  <c r="K26" i="19"/>
  <c r="H11" i="19"/>
  <c r="U33" i="19"/>
  <c r="F25" i="19"/>
  <c r="R19" i="19"/>
  <c r="AB24" i="19"/>
  <c r="O16" i="19"/>
  <c r="L34" i="19"/>
  <c r="J16" i="19"/>
  <c r="I31" i="19"/>
  <c r="F24" i="19"/>
  <c r="U21" i="19"/>
  <c r="AB23" i="19"/>
  <c r="O22" i="19"/>
  <c r="W29" i="19"/>
  <c r="AA18" i="19"/>
  <c r="Y38" i="19"/>
  <c r="P12" i="19"/>
  <c r="N22" i="19"/>
  <c r="Q11" i="19"/>
  <c r="O27" i="19"/>
  <c r="F36" i="19"/>
  <c r="L38" i="19"/>
  <c r="V36" i="19"/>
  <c r="X30" i="19"/>
  <c r="Z34" i="19"/>
  <c r="D17" i="19"/>
  <c r="M11" i="19"/>
  <c r="W19" i="19"/>
  <c r="AA25" i="19"/>
  <c r="P24" i="19"/>
  <c r="U30" i="19"/>
  <c r="M14" i="19"/>
  <c r="W18" i="19"/>
  <c r="G26" i="19"/>
  <c r="L13" i="19"/>
  <c r="Q12" i="19"/>
  <c r="C10" i="19"/>
  <c r="X22" i="19"/>
  <c r="X31" i="19"/>
  <c r="D31" i="19"/>
  <c r="M12" i="19"/>
  <c r="U23" i="19"/>
  <c r="S30" i="19"/>
  <c r="D18" i="19"/>
  <c r="Q35" i="19"/>
  <c r="E33" i="19"/>
  <c r="X19" i="19"/>
  <c r="W36" i="19"/>
  <c r="T26" i="19"/>
  <c r="Z28" i="19"/>
  <c r="I27" i="19"/>
  <c r="S17" i="19"/>
  <c r="M25" i="19"/>
  <c r="O31" i="19"/>
  <c r="L36" i="19"/>
  <c r="I10" i="19"/>
  <c r="AB27" i="19"/>
  <c r="Z12" i="19"/>
  <c r="O10" i="19"/>
  <c r="Y31" i="19"/>
  <c r="X16" i="19"/>
  <c r="W12" i="19"/>
  <c r="N17" i="19"/>
  <c r="S35" i="19"/>
  <c r="G17" i="19"/>
  <c r="AB14" i="19"/>
  <c r="R13" i="19"/>
  <c r="K32" i="19"/>
  <c r="AB15" i="19"/>
  <c r="O15" i="19"/>
  <c r="X18" i="19"/>
  <c r="AB28" i="19"/>
  <c r="S12" i="19"/>
  <c r="F16" i="19"/>
  <c r="N31" i="19"/>
  <c r="M32" i="19"/>
  <c r="X24" i="19"/>
  <c r="L35" i="19"/>
  <c r="W37" i="19"/>
  <c r="S11" i="19"/>
  <c r="H20" i="19"/>
  <c r="L26" i="19"/>
  <c r="V13" i="19"/>
  <c r="M34" i="19"/>
  <c r="Q24" i="19"/>
  <c r="M22" i="19"/>
  <c r="E17" i="19"/>
  <c r="T23" i="19"/>
  <c r="U18" i="19"/>
  <c r="C18" i="19"/>
  <c r="F19" i="19"/>
  <c r="D26" i="19"/>
  <c r="C38" i="19"/>
  <c r="O24" i="19"/>
  <c r="J36" i="19"/>
  <c r="Y10" i="19"/>
  <c r="E10" i="19"/>
  <c r="P10" i="19"/>
  <c r="N37" i="19"/>
  <c r="AA32" i="19"/>
  <c r="D35" i="19"/>
  <c r="R37" i="19"/>
  <c r="K28" i="19"/>
  <c r="N16" i="19"/>
  <c r="J30" i="19"/>
  <c r="Q31" i="19"/>
  <c r="AB19" i="19"/>
  <c r="T18" i="19"/>
  <c r="E13" i="19"/>
  <c r="F12" i="19"/>
  <c r="H14" i="19"/>
  <c r="AA12" i="19"/>
  <c r="W35" i="19"/>
  <c r="G27" i="19"/>
  <c r="X32" i="19"/>
  <c r="J35" i="19"/>
  <c r="V25" i="19"/>
  <c r="U34" i="19"/>
  <c r="W17" i="19"/>
  <c r="J37" i="19"/>
  <c r="J28" i="19"/>
  <c r="H29" i="19"/>
  <c r="I26" i="19"/>
  <c r="F10" i="19"/>
  <c r="K29" i="19"/>
  <c r="J32" i="19"/>
  <c r="K38" i="19"/>
  <c r="K10" i="19"/>
  <c r="U24" i="19"/>
  <c r="K14" i="19"/>
  <c r="H19" i="19"/>
  <c r="L16" i="19"/>
  <c r="S27" i="19"/>
  <c r="K34" i="19"/>
  <c r="C24" i="19"/>
  <c r="K25" i="19"/>
  <c r="K27" i="19"/>
  <c r="X23" i="19"/>
  <c r="F21" i="19"/>
  <c r="P30" i="19"/>
  <c r="Z17" i="19"/>
  <c r="R34" i="19"/>
  <c r="V11" i="19"/>
  <c r="W13" i="19"/>
  <c r="F22" i="19"/>
  <c r="J29" i="19"/>
  <c r="V20" i="19"/>
  <c r="U14" i="19"/>
  <c r="T17" i="19"/>
  <c r="N15" i="19"/>
  <c r="M26" i="19"/>
  <c r="S18" i="19"/>
  <c r="S15" i="19"/>
  <c r="D20" i="19"/>
  <c r="E22" i="19"/>
  <c r="K20" i="19"/>
  <c r="L32" i="19"/>
  <c r="E30" i="19"/>
  <c r="I13" i="19"/>
  <c r="N36" i="19"/>
  <c r="R29" i="19"/>
  <c r="AB37" i="19"/>
  <c r="Q34" i="19"/>
  <c r="I11" i="19"/>
  <c r="G12" i="19"/>
  <c r="C34" i="19"/>
  <c r="L11" i="19"/>
  <c r="N24" i="19"/>
  <c r="N23" i="19"/>
  <c r="T29" i="19"/>
  <c r="G18" i="19"/>
  <c r="V38" i="19"/>
  <c r="AB13" i="19"/>
  <c r="V16" i="19"/>
  <c r="AC15" i="19"/>
  <c r="C26" i="19"/>
  <c r="G30" i="19"/>
  <c r="H27" i="19"/>
  <c r="I32" i="19"/>
  <c r="Z13" i="19"/>
  <c r="D21" i="19"/>
  <c r="L28" i="19"/>
  <c r="D16" i="19"/>
  <c r="G16" i="19"/>
  <c r="N27" i="19"/>
  <c r="G34" i="19"/>
  <c r="Y19" i="19"/>
  <c r="Z20" i="19"/>
  <c r="Z11" i="19"/>
  <c r="P33" i="19"/>
  <c r="Y32" i="19"/>
  <c r="W30" i="19"/>
  <c r="S23" i="19"/>
  <c r="X33" i="19"/>
  <c r="X26" i="19"/>
  <c r="AB20" i="19"/>
  <c r="Z14" i="19"/>
  <c r="U27" i="19"/>
  <c r="F29" i="19"/>
  <c r="K22" i="19"/>
  <c r="S16" i="19"/>
  <c r="R33" i="19"/>
  <c r="D37" i="19"/>
  <c r="AA26" i="19"/>
  <c r="R27" i="19"/>
  <c r="AA28" i="19"/>
  <c r="J19" i="19"/>
  <c r="R26" i="19"/>
  <c r="AA11" i="19"/>
  <c r="W10" i="19"/>
  <c r="M38" i="19"/>
  <c r="V35" i="19"/>
  <c r="V32" i="19"/>
  <c r="I33" i="19"/>
  <c r="K35" i="19"/>
  <c r="H37" i="19"/>
  <c r="E12" i="19"/>
  <c r="O23" i="19"/>
  <c r="AC32" i="19"/>
  <c r="U13" i="19"/>
  <c r="Y14" i="19"/>
  <c r="AA27" i="19"/>
  <c r="F34" i="19"/>
  <c r="I34" i="19"/>
  <c r="G31" i="19"/>
  <c r="Y20" i="19"/>
  <c r="F26" i="19"/>
  <c r="V22" i="19"/>
  <c r="C16" i="19"/>
  <c r="Z15" i="19"/>
  <c r="G33" i="19"/>
  <c r="P17" i="19"/>
  <c r="C29" i="19"/>
  <c r="H17" i="19"/>
  <c r="S25" i="19"/>
  <c r="W14" i="19"/>
  <c r="U28" i="19"/>
  <c r="X11" i="19"/>
  <c r="S34" i="19"/>
  <c r="V26" i="19"/>
  <c r="R38" i="19"/>
  <c r="N29" i="19"/>
  <c r="AC28" i="19"/>
  <c r="S24" i="19"/>
  <c r="R15" i="19"/>
  <c r="I28" i="19"/>
  <c r="R28" i="19"/>
  <c r="AA20" i="19"/>
  <c r="AA15" i="19"/>
  <c r="H16" i="19"/>
  <c r="N11" i="19"/>
  <c r="L15" i="19"/>
  <c r="G22" i="19"/>
  <c r="C15" i="19"/>
  <c r="Z26" i="19"/>
  <c r="Y16" i="19"/>
  <c r="G36" i="19"/>
  <c r="X35" i="19"/>
  <c r="T20" i="19"/>
  <c r="O33" i="19"/>
  <c r="P21" i="19"/>
  <c r="AC20" i="19"/>
  <c r="O35" i="19"/>
  <c r="S36" i="19"/>
  <c r="V10" i="19"/>
  <c r="C13" i="19"/>
  <c r="V12" i="19"/>
  <c r="O34" i="19"/>
  <c r="P31" i="19"/>
  <c r="G11" i="19"/>
  <c r="H12" i="19"/>
  <c r="O11" i="19"/>
  <c r="Z23" i="19"/>
  <c r="L24" i="19"/>
  <c r="R24" i="19"/>
  <c r="E21" i="19"/>
  <c r="I15" i="19"/>
  <c r="M15" i="19"/>
  <c r="S31" i="19"/>
  <c r="J31" i="19"/>
  <c r="AB30" i="19"/>
  <c r="U35" i="19"/>
  <c r="H36" i="19"/>
  <c r="T24" i="19"/>
  <c r="Z29" i="19"/>
  <c r="AA14" i="19"/>
  <c r="J23" i="19"/>
  <c r="M33" i="19"/>
  <c r="O36" i="19"/>
  <c r="N30" i="19"/>
  <c r="Q30" i="19"/>
  <c r="Y15" i="19"/>
  <c r="AB38" i="19"/>
  <c r="Z30" i="19"/>
  <c r="Y17" i="19"/>
  <c r="W22" i="19"/>
  <c r="X36" i="19"/>
  <c r="AB17" i="19"/>
  <c r="M37" i="19"/>
  <c r="G20" i="19"/>
  <c r="W23" i="19"/>
  <c r="S19" i="19"/>
  <c r="E37" i="19"/>
  <c r="Q25" i="19"/>
  <c r="I12" i="19"/>
  <c r="D19" i="19"/>
  <c r="U26" i="19"/>
  <c r="D11" i="19"/>
  <c r="O25" i="19"/>
  <c r="F20" i="19"/>
  <c r="M35" i="19"/>
  <c r="J14" i="19"/>
  <c r="U38" i="19"/>
  <c r="AA34" i="19"/>
  <c r="W38" i="19"/>
  <c r="Q23" i="19"/>
  <c r="R20" i="19"/>
  <c r="W34" i="19"/>
  <c r="G32" i="19"/>
  <c r="Z24" i="19"/>
  <c r="W16" i="19"/>
  <c r="S21" i="19"/>
  <c r="T33" i="19"/>
  <c r="M21" i="19"/>
  <c r="R10" i="19"/>
  <c r="J10" i="19"/>
  <c r="Y28" i="19"/>
  <c r="L21" i="19"/>
  <c r="T31" i="19"/>
  <c r="V23" i="19"/>
  <c r="F23" i="19"/>
  <c r="U37" i="19"/>
  <c r="F14" i="19"/>
  <c r="D12" i="19"/>
  <c r="AB16" i="19"/>
  <c r="W28" i="19"/>
  <c r="U31" i="19"/>
  <c r="O14" i="19"/>
  <c r="H15" i="19"/>
  <c r="AB32" i="19"/>
  <c r="AA30" i="19"/>
  <c r="J33" i="19"/>
  <c r="AC36" i="19"/>
  <c r="T10" i="19"/>
  <c r="E29" i="19"/>
  <c r="AC16" i="19"/>
  <c r="AB36" i="19"/>
  <c r="M30" i="19"/>
  <c r="S26" i="19"/>
  <c r="P37" i="19"/>
  <c r="T19" i="19"/>
  <c r="G19" i="19"/>
  <c r="L19" i="19"/>
  <c r="W20" i="19"/>
  <c r="J15" i="19"/>
  <c r="O12" i="19"/>
  <c r="AC11" i="19"/>
  <c r="AA22" i="19"/>
  <c r="G21" i="19"/>
  <c r="G23" i="19"/>
  <c r="K31" i="19"/>
  <c r="L10" i="19"/>
  <c r="M19" i="19"/>
  <c r="S10" i="19"/>
  <c r="D27" i="19"/>
  <c r="E32" i="19"/>
  <c r="Y37" i="19"/>
  <c r="H22" i="19"/>
  <c r="AC17" i="19"/>
  <c r="U20" i="19"/>
  <c r="C26" i="42" l="1"/>
  <c r="C22" i="41"/>
  <c r="E5" i="45"/>
  <c r="E25" i="44"/>
  <c r="C18" i="45"/>
  <c r="C16" i="45"/>
  <c r="D7" i="42"/>
  <c r="E10" i="42"/>
  <c r="E14" i="45"/>
  <c r="C14" i="45"/>
  <c r="D31" i="44"/>
  <c r="C24" i="42"/>
  <c r="E27" i="42"/>
  <c r="D9" i="42"/>
  <c r="C7" i="41"/>
  <c r="C9" i="44"/>
  <c r="C18" i="44"/>
  <c r="E16" i="45"/>
  <c r="E5" i="42"/>
  <c r="C26" i="45"/>
  <c r="D18" i="45"/>
  <c r="E9" i="42"/>
  <c r="C15" i="44"/>
  <c r="D20" i="42"/>
  <c r="C6" i="41"/>
  <c r="C14" i="41"/>
  <c r="E7" i="41"/>
  <c r="D20" i="45"/>
  <c r="C31" i="42"/>
  <c r="C15" i="45"/>
  <c r="D30" i="42"/>
  <c r="E18" i="42"/>
  <c r="E25" i="42"/>
  <c r="E10" i="41"/>
  <c r="C16" i="42"/>
  <c r="E19" i="45"/>
  <c r="D6" i="42"/>
  <c r="C6" i="45"/>
  <c r="D25" i="44"/>
  <c r="D28" i="42"/>
  <c r="D29" i="42"/>
  <c r="D16" i="44"/>
  <c r="D27" i="42"/>
  <c r="C30" i="45"/>
  <c r="C17" i="45"/>
  <c r="E10" i="45"/>
  <c r="D6" i="41"/>
  <c r="E23" i="41"/>
  <c r="D24" i="41"/>
  <c r="D12" i="44"/>
  <c r="C27" i="45"/>
  <c r="C21" i="44"/>
  <c r="C25" i="45"/>
  <c r="E28" i="41"/>
  <c r="C28" i="44"/>
  <c r="D18" i="42"/>
  <c r="C7" i="42"/>
  <c r="E29" i="44"/>
  <c r="E27" i="41"/>
  <c r="E14" i="42"/>
  <c r="C31" i="41"/>
  <c r="E17" i="44"/>
  <c r="C24" i="44"/>
  <c r="D27" i="44"/>
  <c r="C28" i="45"/>
  <c r="D22" i="41"/>
  <c r="C11" i="45"/>
  <c r="C11" i="41"/>
  <c r="E23" i="45"/>
  <c r="C16" i="41"/>
  <c r="E26" i="41"/>
  <c r="C13" i="45"/>
  <c r="D18" i="41"/>
  <c r="D19" i="41"/>
  <c r="E6" i="45"/>
  <c r="C7" i="45"/>
  <c r="E6" i="41"/>
  <c r="D28" i="45"/>
  <c r="D30" i="41"/>
  <c r="E8" i="41"/>
  <c r="E26" i="45"/>
  <c r="E15" i="44"/>
  <c r="C17" i="42"/>
  <c r="C15" i="41"/>
  <c r="D10" i="41"/>
  <c r="E24" i="42"/>
  <c r="C17" i="44"/>
  <c r="C16" i="44"/>
  <c r="E22" i="44"/>
  <c r="E20" i="44"/>
  <c r="E28" i="44"/>
  <c r="E11" i="45"/>
  <c r="E9" i="44"/>
  <c r="E5" i="44"/>
  <c r="E32" i="44"/>
  <c r="E26" i="42"/>
  <c r="E24" i="44"/>
  <c r="C5" i="44"/>
  <c r="E21" i="41"/>
  <c r="E23" i="42"/>
  <c r="E31" i="42"/>
  <c r="E29" i="42"/>
  <c r="C22" i="45"/>
  <c r="C7" i="44"/>
  <c r="C8" i="42"/>
  <c r="D25" i="45"/>
  <c r="D11" i="41"/>
  <c r="E23" i="44"/>
  <c r="C29" i="41"/>
  <c r="D31" i="41"/>
  <c r="D5" i="44"/>
  <c r="C5" i="42"/>
  <c r="E30" i="42"/>
  <c r="D19" i="42"/>
  <c r="C21" i="41"/>
  <c r="C14" i="44"/>
  <c r="C12" i="42"/>
  <c r="D19" i="45"/>
  <c r="E21" i="45"/>
  <c r="E29" i="45"/>
  <c r="D25" i="41"/>
  <c r="C11" i="44"/>
  <c r="D10" i="42"/>
  <c r="E26" i="44"/>
  <c r="C12" i="45"/>
  <c r="D12" i="41"/>
  <c r="D5" i="42"/>
  <c r="E5" i="41"/>
  <c r="E30" i="45"/>
  <c r="D25" i="42"/>
  <c r="E22" i="41"/>
  <c r="C27" i="42"/>
  <c r="D29" i="45"/>
  <c r="C13" i="41"/>
  <c r="C25" i="41"/>
  <c r="D7" i="45"/>
  <c r="E8" i="45"/>
  <c r="C21" i="45"/>
  <c r="D19" i="44"/>
  <c r="C12" i="41"/>
  <c r="E32" i="45"/>
  <c r="C30" i="44"/>
  <c r="D22" i="42"/>
  <c r="D6" i="45"/>
  <c r="D17" i="41"/>
  <c r="D7" i="44"/>
  <c r="D17" i="42"/>
  <c r="C19" i="44"/>
  <c r="E25" i="41"/>
  <c r="E11" i="42"/>
  <c r="E28" i="45"/>
  <c r="D11" i="42"/>
  <c r="C20" i="44"/>
  <c r="E21" i="44"/>
  <c r="D8" i="42"/>
  <c r="C10" i="41"/>
  <c r="C27" i="44"/>
  <c r="C23" i="42"/>
  <c r="C29" i="44"/>
  <c r="C27" i="41"/>
  <c r="D27" i="45"/>
  <c r="D30" i="44"/>
  <c r="D9" i="45"/>
  <c r="D22" i="44"/>
  <c r="C15" i="42"/>
  <c r="E6" i="44"/>
  <c r="C31" i="45"/>
  <c r="D13" i="41"/>
  <c r="C30" i="42"/>
  <c r="E10" i="44"/>
  <c r="D23" i="41"/>
  <c r="D8" i="41"/>
  <c r="E8" i="44"/>
  <c r="C6" i="42"/>
  <c r="E22" i="42"/>
  <c r="E32" i="41"/>
  <c r="E14" i="44"/>
  <c r="C10" i="45"/>
  <c r="C13" i="44"/>
  <c r="E17" i="41"/>
  <c r="D22" i="45"/>
  <c r="D16" i="45"/>
  <c r="D16" i="41"/>
  <c r="E27" i="44"/>
  <c r="C28" i="41"/>
  <c r="C8" i="41"/>
  <c r="D6" i="44"/>
  <c r="D12" i="42"/>
  <c r="E18" i="44"/>
  <c r="C19" i="41"/>
  <c r="E9" i="45"/>
  <c r="D12" i="45"/>
  <c r="D9" i="44"/>
  <c r="D11" i="44"/>
  <c r="E7" i="42"/>
  <c r="D15" i="42"/>
  <c r="D15" i="44"/>
  <c r="D15" i="41"/>
  <c r="D14" i="42"/>
  <c r="C5" i="41"/>
  <c r="D8" i="44"/>
  <c r="C20" i="42"/>
  <c r="C9" i="45"/>
  <c r="C8" i="44"/>
  <c r="C32" i="45"/>
  <c r="C29" i="45"/>
  <c r="C12" i="44"/>
  <c r="C11" i="42"/>
  <c r="C32" i="44"/>
  <c r="D15" i="45"/>
  <c r="C19" i="45"/>
  <c r="D21" i="45"/>
  <c r="E24" i="45"/>
  <c r="C22" i="44"/>
  <c r="D11" i="45"/>
  <c r="D10" i="44"/>
  <c r="D23" i="44"/>
  <c r="D31" i="45"/>
  <c r="C23" i="44"/>
  <c r="E32" i="42"/>
  <c r="D14" i="44"/>
  <c r="D13" i="42"/>
  <c r="D28" i="41"/>
  <c r="C25" i="42"/>
  <c r="D32" i="41"/>
  <c r="D24" i="45"/>
  <c r="D26" i="44"/>
  <c r="C30" i="41"/>
  <c r="D26" i="42"/>
  <c r="C28" i="42"/>
  <c r="C22" i="42"/>
  <c r="D13" i="45"/>
  <c r="E13" i="42"/>
  <c r="C5" i="45"/>
  <c r="D20" i="44"/>
  <c r="D23" i="42"/>
  <c r="E17" i="45"/>
  <c r="D26" i="41"/>
  <c r="D32" i="45"/>
  <c r="E20" i="41"/>
  <c r="D9" i="41"/>
  <c r="E13" i="44"/>
  <c r="E12" i="42"/>
  <c r="C24" i="45"/>
  <c r="D26" i="45"/>
  <c r="E31" i="45"/>
  <c r="E12" i="44"/>
  <c r="C32" i="42"/>
  <c r="E9" i="41"/>
  <c r="D14" i="45"/>
  <c r="E21" i="42"/>
  <c r="E15" i="42"/>
  <c r="C25" i="44"/>
  <c r="D17" i="44"/>
  <c r="E18" i="41"/>
  <c r="C10" i="42"/>
  <c r="D32" i="42"/>
  <c r="D30" i="45"/>
  <c r="C20" i="45"/>
  <c r="D5" i="41"/>
  <c r="D18" i="44"/>
  <c r="D28" i="44"/>
  <c r="E22" i="45"/>
  <c r="E29" i="41"/>
  <c r="E7" i="45"/>
  <c r="E6" i="42"/>
  <c r="E30" i="41"/>
  <c r="D31" i="42"/>
  <c r="D16" i="42"/>
  <c r="C6" i="44"/>
  <c r="D27" i="41"/>
  <c r="E25" i="45"/>
  <c r="E8" i="42"/>
  <c r="D8" i="45"/>
  <c r="C9" i="42"/>
  <c r="D21" i="42"/>
  <c r="C10" i="44"/>
  <c r="C21" i="42"/>
  <c r="E12" i="45"/>
  <c r="C32" i="41"/>
  <c r="E11" i="41"/>
  <c r="D5" i="45"/>
  <c r="D29" i="44"/>
  <c r="E13" i="45"/>
  <c r="C14" i="42"/>
  <c r="E14" i="41"/>
  <c r="D7" i="41"/>
  <c r="C8" i="45"/>
  <c r="C9" i="41"/>
  <c r="C24" i="41"/>
  <c r="E15" i="45"/>
  <c r="E16" i="42"/>
  <c r="D17" i="45"/>
  <c r="C18" i="42"/>
  <c r="E17" i="42"/>
  <c r="E16" i="41"/>
  <c r="E27" i="45"/>
  <c r="D20" i="41"/>
  <c r="D21" i="44"/>
  <c r="D10" i="45"/>
  <c r="E30" i="44"/>
  <c r="D13" i="44"/>
  <c r="E12" i="41"/>
  <c r="E28" i="42"/>
  <c r="C26" i="41"/>
  <c r="E15" i="41"/>
  <c r="C26" i="44"/>
  <c r="E18" i="45"/>
  <c r="E19" i="41"/>
  <c r="C29" i="42"/>
  <c r="E31" i="41"/>
  <c r="E20" i="45"/>
  <c r="C23" i="45"/>
  <c r="E24" i="41"/>
  <c r="D23" i="45"/>
  <c r="C18" i="41"/>
  <c r="C19" i="42"/>
  <c r="E7" i="44"/>
  <c r="D21" i="41"/>
  <c r="C13" i="42"/>
  <c r="D32" i="44"/>
  <c r="D29" i="41"/>
  <c r="D24" i="42"/>
  <c r="E19" i="44"/>
  <c r="C20" i="41"/>
  <c r="E13" i="41"/>
  <c r="D14" i="41"/>
  <c r="E11" i="44"/>
  <c r="E31" i="44"/>
  <c r="E16" i="44"/>
  <c r="C23" i="41"/>
  <c r="C17" i="41"/>
  <c r="C31" i="44"/>
  <c r="E20" i="42"/>
  <c r="D24" i="44"/>
  <c r="E19" i="42"/>
  <c r="D34" i="42" l="1"/>
  <c r="D34" i="41"/>
  <c r="C34" i="41"/>
  <c r="E34" i="41"/>
  <c r="C34" i="42"/>
  <c r="E34" i="42"/>
  <c r="E34" i="45"/>
  <c r="D34" i="45"/>
  <c r="C34" i="45"/>
  <c r="C34" i="44"/>
  <c r="E34" i="44"/>
  <c r="D34" i="44"/>
</calcChain>
</file>

<file path=xl/comments1.xml><?xml version="1.0" encoding="utf-8"?>
<comments xmlns="http://schemas.openxmlformats.org/spreadsheetml/2006/main">
  <authors>
    <author>Tsamis, Achilleas</author>
  </authors>
  <commentList>
    <comment ref="C21" authorId="0" shapeId="0">
      <text>
        <r>
          <rPr>
            <b/>
            <sz val="9"/>
            <color indexed="81"/>
            <rFont val="Tahoma"/>
            <family val="2"/>
          </rPr>
          <t>Tsamis, Achilleas:</t>
        </r>
        <r>
          <rPr>
            <sz val="9"/>
            <color indexed="81"/>
            <rFont val="Tahoma"/>
            <family val="2"/>
          </rPr>
          <t xml:space="preserve">
is this our assessment? probably needs to be justified - what are the criteria?</t>
        </r>
      </text>
    </comment>
    <comment ref="D21" authorId="0" shapeId="0">
      <text>
        <r>
          <rPr>
            <b/>
            <sz val="9"/>
            <color indexed="81"/>
            <rFont val="Tahoma"/>
            <family val="2"/>
          </rPr>
          <t>Tsamis, Achilleas:</t>
        </r>
        <r>
          <rPr>
            <sz val="9"/>
            <color indexed="81"/>
            <rFont val="Tahoma"/>
            <family val="2"/>
          </rPr>
          <t xml:space="preserve">
if the 2014 report makes reference to number of projects then, ideally, we should say something about their status and new projects </t>
        </r>
      </text>
    </comment>
    <comment ref="E21" authorId="0" shapeId="0">
      <text>
        <r>
          <rPr>
            <b/>
            <sz val="9"/>
            <color indexed="81"/>
            <rFont val="Tahoma"/>
            <family val="2"/>
          </rPr>
          <t>Tsamis, Achilleas:</t>
        </r>
        <r>
          <rPr>
            <sz val="9"/>
            <color indexed="81"/>
            <rFont val="Tahoma"/>
            <family val="2"/>
          </rPr>
          <t xml:space="preserve">
why? Is this their assessment?</t>
        </r>
      </text>
    </comment>
    <comment ref="B22" authorId="0" shapeId="0">
      <text>
        <r>
          <rPr>
            <b/>
            <sz val="9"/>
            <color indexed="81"/>
            <rFont val="Tahoma"/>
            <family val="2"/>
          </rPr>
          <t>Tsamis, Achilleas:</t>
        </r>
        <r>
          <rPr>
            <sz val="9"/>
            <color indexed="81"/>
            <rFont val="Tahoma"/>
            <family val="2"/>
          </rPr>
          <t xml:space="preserve">
what odes SNCB stand for ?</t>
        </r>
      </text>
    </comment>
    <comment ref="D29" authorId="0" shapeId="0">
      <text>
        <r>
          <rPr>
            <b/>
            <sz val="9"/>
            <color indexed="81"/>
            <rFont val="Tahoma"/>
            <family val="2"/>
          </rPr>
          <t>Tsamis, Achilleas:</t>
        </r>
        <r>
          <rPr>
            <sz val="9"/>
            <color indexed="81"/>
            <rFont val="Tahoma"/>
            <family val="2"/>
          </rPr>
          <t xml:space="preserve">
large number of these projects had started before 2014 - so, I wonder what we can say about the progress made - where they not provided in the 2014 reports?</t>
        </r>
      </text>
    </comment>
    <comment ref="B52" authorId="0" shapeId="0">
      <text>
        <r>
          <rPr>
            <b/>
            <sz val="9"/>
            <color indexed="81"/>
            <rFont val="Tahoma"/>
            <family val="2"/>
          </rPr>
          <t>Tsamis, Achilleas:</t>
        </r>
        <r>
          <rPr>
            <sz val="9"/>
            <color indexed="81"/>
            <rFont val="Tahoma"/>
            <family val="2"/>
          </rPr>
          <t xml:space="preserve">
were these in place before 2014? </t>
        </r>
      </text>
    </comment>
    <comment ref="B84" authorId="0" shapeId="0">
      <text>
        <r>
          <rPr>
            <b/>
            <sz val="9"/>
            <color indexed="81"/>
            <rFont val="Tahoma"/>
            <family val="2"/>
          </rPr>
          <t>Tsamis, Achilleas:</t>
        </r>
        <r>
          <rPr>
            <sz val="9"/>
            <color indexed="81"/>
            <rFont val="Tahoma"/>
            <family val="2"/>
          </rPr>
          <t xml:space="preserve">
what are the units? Are these parking areas? </t>
        </r>
      </text>
    </comment>
    <comment ref="D88" authorId="0" shapeId="0">
      <text>
        <r>
          <rPr>
            <b/>
            <sz val="9"/>
            <color indexed="81"/>
            <rFont val="Tahoma"/>
            <family val="2"/>
          </rPr>
          <t>Tsamis, Achilleas:</t>
        </r>
        <r>
          <rPr>
            <sz val="9"/>
            <color indexed="81"/>
            <rFont val="Tahoma"/>
            <family val="2"/>
          </rPr>
          <t xml:space="preserve">
in relation to prevous areas, I notice that all projects are new ones (very recently initatiated) - was there any info in the 2014 report? </t>
        </r>
      </text>
    </comment>
    <comment ref="D106" authorId="0" shapeId="0">
      <text>
        <r>
          <rPr>
            <b/>
            <sz val="9"/>
            <color indexed="81"/>
            <rFont val="Tahoma"/>
            <family val="2"/>
          </rPr>
          <t>Tsamis, Achilleas:</t>
        </r>
        <r>
          <rPr>
            <sz val="9"/>
            <color indexed="81"/>
            <rFont val="Tahoma"/>
            <family val="2"/>
          </rPr>
          <t xml:space="preserve">
what year does this refer to ? Are they reporting 2017 or 2016 data?</t>
        </r>
      </text>
    </comment>
    <comment ref="E106" authorId="0" shapeId="0">
      <text>
        <r>
          <rPr>
            <b/>
            <sz val="9"/>
            <color indexed="81"/>
            <rFont val="Tahoma"/>
            <family val="2"/>
          </rPr>
          <t>Tsamis, Achilleas:</t>
        </r>
        <r>
          <rPr>
            <sz val="9"/>
            <color indexed="81"/>
            <rFont val="Tahoma"/>
            <family val="2"/>
          </rPr>
          <t xml:space="preserve">
is it possible to have a column where we compare progress with previous data (if available) </t>
        </r>
      </text>
    </comment>
    <comment ref="F107" authorId="0" shapeId="0">
      <text>
        <r>
          <rPr>
            <b/>
            <sz val="9"/>
            <color indexed="81"/>
            <rFont val="Tahoma"/>
            <family val="2"/>
          </rPr>
          <t>Tsamis, Achilleas:</t>
        </r>
        <r>
          <rPr>
            <sz val="9"/>
            <color indexed="81"/>
            <rFont val="Tahoma"/>
            <family val="2"/>
          </rPr>
          <t xml:space="preserve">
I am not sure what this means</t>
        </r>
      </text>
    </comment>
    <comment ref="D112" authorId="0" shapeId="0">
      <text>
        <r>
          <rPr>
            <b/>
            <sz val="9"/>
            <color indexed="81"/>
            <rFont val="Tahoma"/>
            <family val="2"/>
          </rPr>
          <t>Tsamis, Achilleas:</t>
        </r>
        <r>
          <rPr>
            <sz val="9"/>
            <color indexed="81"/>
            <rFont val="Tahoma"/>
            <family val="2"/>
          </rPr>
          <t xml:space="preserve">
what is this? </t>
        </r>
      </text>
    </comment>
  </commentList>
</comments>
</file>

<file path=xl/comments2.xml><?xml version="1.0" encoding="utf-8"?>
<comments xmlns="http://schemas.openxmlformats.org/spreadsheetml/2006/main">
  <authors>
    <author>Lӧhr, Edina</author>
  </authors>
  <commentList>
    <comment ref="C24" authorId="0" shapeId="0">
      <text>
        <r>
          <rPr>
            <b/>
            <sz val="9"/>
            <color indexed="81"/>
            <rFont val="Tahoma"/>
            <family val="2"/>
          </rPr>
          <t>Lӧhr, Edina:</t>
        </r>
        <r>
          <rPr>
            <sz val="9"/>
            <color indexed="81"/>
            <rFont val="Tahoma"/>
            <family val="2"/>
          </rPr>
          <t xml:space="preserve">
based on the fact that they have good availability on truck parking data online</t>
        </r>
      </text>
    </comment>
    <comment ref="C25" authorId="0" shapeId="0">
      <text>
        <r>
          <rPr>
            <b/>
            <sz val="9"/>
            <color indexed="81"/>
            <rFont val="Tahoma"/>
            <family val="2"/>
          </rPr>
          <t>Lӧhr, Edina:</t>
        </r>
        <r>
          <rPr>
            <sz val="9"/>
            <color indexed="81"/>
            <rFont val="Tahoma"/>
            <family val="2"/>
          </rPr>
          <t xml:space="preserve">
Based on our knowledge on their C-ITS activity</t>
        </r>
      </text>
    </comment>
    <comment ref="B62" authorId="0" shapeId="0">
      <text>
        <r>
          <rPr>
            <b/>
            <sz val="9"/>
            <color indexed="81"/>
            <rFont val="Tahoma"/>
            <family val="2"/>
          </rPr>
          <t>Lӧhr, Edina:</t>
        </r>
        <r>
          <rPr>
            <sz val="9"/>
            <color indexed="81"/>
            <rFont val="Tahoma"/>
            <family val="2"/>
          </rPr>
          <t xml:space="preserve">
for this list of telematics at the end, it was quite difficult to find the exact translation, let me know if any of these are unclear</t>
        </r>
      </text>
    </comment>
  </commentList>
</comments>
</file>

<file path=xl/comments3.xml><?xml version="1.0" encoding="utf-8"?>
<comments xmlns="http://schemas.openxmlformats.org/spreadsheetml/2006/main">
  <authors>
    <author>Tsamis, Achilleas</author>
  </authors>
  <commentList>
    <comment ref="F30" authorId="0" shapeId="0">
      <text>
        <r>
          <rPr>
            <b/>
            <sz val="9"/>
            <color indexed="81"/>
            <rFont val="Tahoma"/>
            <family val="2"/>
          </rPr>
          <t>Tsamis, Achilleas:</t>
        </r>
        <r>
          <rPr>
            <sz val="9"/>
            <color indexed="81"/>
            <rFont val="Tahoma"/>
            <family val="2"/>
          </rPr>
          <t xml:space="preserve">
this is repeated in most of the projects - I am not sure what it really means and whether it is worth keeping</t>
        </r>
      </text>
    </comment>
    <comment ref="A65" authorId="0" shapeId="0">
      <text>
        <r>
          <rPr>
            <b/>
            <sz val="9"/>
            <color indexed="81"/>
            <rFont val="Tahoma"/>
            <family val="2"/>
          </rPr>
          <t>Tsamis, Achilleas:</t>
        </r>
        <r>
          <rPr>
            <sz val="9"/>
            <color indexed="81"/>
            <rFont val="Tahoma"/>
            <family val="2"/>
          </rPr>
          <t xml:space="preserve">
maybe better priority 1</t>
        </r>
      </text>
    </comment>
  </commentList>
</comments>
</file>

<file path=xl/comments4.xml><?xml version="1.0" encoding="utf-8"?>
<comments xmlns="http://schemas.openxmlformats.org/spreadsheetml/2006/main">
  <authors>
    <author>Tsamis, Achilleas</author>
  </authors>
  <commentList>
    <comment ref="F87" authorId="0" shapeId="0">
      <text>
        <r>
          <rPr>
            <b/>
            <sz val="9"/>
            <color indexed="81"/>
            <rFont val="Tahoma"/>
            <family val="2"/>
          </rPr>
          <t>Tsamis, Achilleas:</t>
        </r>
        <r>
          <rPr>
            <sz val="9"/>
            <color indexed="81"/>
            <rFont val="Tahoma"/>
            <family val="2"/>
          </rPr>
          <t xml:space="preserve">
this is repeated in most of the projects - I am not sure what it really means and whether it is worth keeping</t>
        </r>
      </text>
    </comment>
  </commentList>
</comments>
</file>

<file path=xl/sharedStrings.xml><?xml version="1.0" encoding="utf-8"?>
<sst xmlns="http://schemas.openxmlformats.org/spreadsheetml/2006/main" count="12154" uniqueCount="2427">
  <si>
    <t>This analysis grid has been designed to help extract key information from Member State progress reports on national intelligent transport systems (ITS) activities and projects</t>
  </si>
  <si>
    <t>Introduction</t>
  </si>
  <si>
    <t>Member State:</t>
  </si>
  <si>
    <t>Reference(s)</t>
  </si>
  <si>
    <t>Name</t>
  </si>
  <si>
    <t>Deployment</t>
  </si>
  <si>
    <t>Benefit</t>
  </si>
  <si>
    <t>Financial</t>
  </si>
  <si>
    <t>Incident detection (road KPI)</t>
  </si>
  <si>
    <t>KPI</t>
  </si>
  <si>
    <t>KPI area</t>
  </si>
  <si>
    <t>Length of road network type/road section (km)</t>
  </si>
  <si>
    <t>Length of road network type/road section equipped (km)</t>
  </si>
  <si>
    <t>Type</t>
  </si>
  <si>
    <t>Information gathering infrastructures / equipment (road KPI)</t>
  </si>
  <si>
    <t>Traffic management and traffic control measures (road KPI)</t>
  </si>
  <si>
    <t>Cooperative-ITS services and applications (road KPI)</t>
  </si>
  <si>
    <t>Real-time traffic information (road KPI)</t>
  </si>
  <si>
    <t>Dynamic travel information (multimodal KPI)</t>
  </si>
  <si>
    <t>Freight information (multimodal if possible, or road KPI)</t>
  </si>
  <si>
    <t>112 eCalls (road KPI)</t>
  </si>
  <si>
    <t>Change in travel time (road KPI)</t>
  </si>
  <si>
    <t>Change in road accident resulting in death or injuries numbers (road KPI)</t>
  </si>
  <si>
    <t>Change in traffic-CO2 emissions (road KPI)</t>
  </si>
  <si>
    <t>Specific KPI/breakdown</t>
  </si>
  <si>
    <t>Annual investment in road ITS</t>
  </si>
  <si>
    <t>Annual operating &amp; maintenance costs of road ITS (in €/km network covered)</t>
  </si>
  <si>
    <t>Austria</t>
  </si>
  <si>
    <t>Belgium</t>
  </si>
  <si>
    <t>Bulgaria</t>
  </si>
  <si>
    <t>Croatia</t>
  </si>
  <si>
    <t>Cyprus</t>
  </si>
  <si>
    <t>Czech Republic</t>
  </si>
  <si>
    <t>Denmark</t>
  </si>
  <si>
    <t>Estonia</t>
  </si>
  <si>
    <t>Finland</t>
  </si>
  <si>
    <t>France</t>
  </si>
  <si>
    <t>Germany</t>
  </si>
  <si>
    <t>Greece</t>
  </si>
  <si>
    <t>Hungary</t>
  </si>
  <si>
    <t>Ireland</t>
  </si>
  <si>
    <t>Italy</t>
  </si>
  <si>
    <t>Latvia</t>
  </si>
  <si>
    <t>Lithuania</t>
  </si>
  <si>
    <t>Luxembourg</t>
  </si>
  <si>
    <t>Malta</t>
  </si>
  <si>
    <t>Netherlands</t>
  </si>
  <si>
    <t>Norway</t>
  </si>
  <si>
    <t>Poland</t>
  </si>
  <si>
    <t>Portugal</t>
  </si>
  <si>
    <t>Romania</t>
  </si>
  <si>
    <t>Slovakia</t>
  </si>
  <si>
    <t>Slovenia</t>
  </si>
  <si>
    <t>Spain</t>
  </si>
  <si>
    <t>Sweden</t>
  </si>
  <si>
    <t>United Kingdom</t>
  </si>
  <si>
    <t>Received</t>
  </si>
  <si>
    <t>Language</t>
  </si>
  <si>
    <t>Member State</t>
  </si>
  <si>
    <t>2017 report received from EC?</t>
  </si>
  <si>
    <t>DE</t>
  </si>
  <si>
    <t>PL</t>
  </si>
  <si>
    <t>CZ</t>
  </si>
  <si>
    <t>EN</t>
  </si>
  <si>
    <t>n/a</t>
  </si>
  <si>
    <t>Comments</t>
  </si>
  <si>
    <t>Scanned in so can't search</t>
  </si>
  <si>
    <t>Total</t>
  </si>
  <si>
    <t>No</t>
  </si>
  <si>
    <t>DE/EN</t>
  </si>
  <si>
    <t>Yes</t>
  </si>
  <si>
    <t>Reports deployment KPIs</t>
  </si>
  <si>
    <t>Reports benefit KPIs</t>
  </si>
  <si>
    <t>Reports financial KPIs</t>
  </si>
  <si>
    <t>No data</t>
  </si>
  <si>
    <t>No consolidated data</t>
  </si>
  <si>
    <t>No info available</t>
  </si>
  <si>
    <t>Road weather monitoring, Traffic volume services (permanent, temporary, combined), Mobile/probe traffic monitoring</t>
  </si>
  <si>
    <t>TEN-T network, tunnels</t>
  </si>
  <si>
    <t>No - intention is to use 2016 data as a baseline but not yet available</t>
  </si>
  <si>
    <t>PT</t>
  </si>
  <si>
    <t>?</t>
  </si>
  <si>
    <t>Some reported</t>
  </si>
  <si>
    <t>Tracking, summary of info available, KPIs and breakdown by road type</t>
  </si>
  <si>
    <t>KPI category</t>
  </si>
  <si>
    <t>Priority areas</t>
  </si>
  <si>
    <t>Priority Area I: Optimal use of road, traffic and travel data</t>
  </si>
  <si>
    <t>Priority Area II: Continuity of traffic and freight management ITS services</t>
  </si>
  <si>
    <t>Priority Area II: ITS road safety and security applications</t>
  </si>
  <si>
    <t>Priority Area IV: Linking the vehicle with the transport infrastructure</t>
  </si>
  <si>
    <t>Priority area(s)</t>
  </si>
  <si>
    <t>1, 2</t>
  </si>
  <si>
    <t>Priority area</t>
  </si>
  <si>
    <t>Evaluation questions</t>
  </si>
  <si>
    <t>List of tabs</t>
  </si>
  <si>
    <t>Intro</t>
  </si>
  <si>
    <t>KPIs</t>
  </si>
  <si>
    <t>Eval Qs</t>
  </si>
  <si>
    <t>Introduction to the spreadsheet</t>
  </si>
  <si>
    <t>List of evaluation questions</t>
  </si>
  <si>
    <t>As defined in Directive 2010/40/EU, Article 2. Priority areas for the development and use of specifications and standards</t>
  </si>
  <si>
    <t>Priority actions</t>
  </si>
  <si>
    <t>As defined in Direction 2010/40/EU, Article 3. Priority actions for the development and use of specifications and standards, as set out in Annex 1</t>
  </si>
  <si>
    <t>Summary of Priority areas, priority actions and KPIs in national reports</t>
  </si>
  <si>
    <r>
      <t xml:space="preserve">&lt;-- </t>
    </r>
    <r>
      <rPr>
        <i/>
        <sz val="11"/>
        <color theme="1"/>
        <rFont val="Calibri"/>
        <family val="2"/>
        <scheme val="minor"/>
      </rPr>
      <t>within this are priority actions (d), (e) and (f)</t>
    </r>
  </si>
  <si>
    <r>
      <t xml:space="preserve">&lt;-- </t>
    </r>
    <r>
      <rPr>
        <i/>
        <sz val="11"/>
        <color theme="1"/>
        <rFont val="Calibri"/>
        <family val="2"/>
        <scheme val="minor"/>
      </rPr>
      <t>within this are priority actions (a), (b) and (c)</t>
    </r>
  </si>
  <si>
    <t>(a) The provision of EU-wide multimodal travel information services</t>
  </si>
  <si>
    <t>(b) The provision of EU-wide real-time traffic information services</t>
  </si>
  <si>
    <t>(c) Data and procedures for the provision, where possible, of road safety related minimum universal traffic information free of charge to users</t>
  </si>
  <si>
    <t>(d) The harmonised provision for an interoperable EU-wide eCall</t>
  </si>
  <si>
    <t>(e) The provision of information services for safe and secure parking places for trucks and commercial vehicles</t>
  </si>
  <si>
    <t>(f) The provision of reservation services for safe and secure parking places for trucks and commercial vehicles</t>
  </si>
  <si>
    <r>
      <t xml:space="preserve">&lt;-- </t>
    </r>
    <r>
      <rPr>
        <i/>
        <sz val="11"/>
        <color theme="1"/>
        <rFont val="Calibri"/>
        <family val="2"/>
        <scheme val="minor"/>
      </rPr>
      <t>Delegated Regulation (EU) No 886/2013</t>
    </r>
  </si>
  <si>
    <r>
      <t xml:space="preserve">&lt;-- </t>
    </r>
    <r>
      <rPr>
        <i/>
        <sz val="11"/>
        <color theme="1"/>
        <rFont val="Calibri"/>
        <family val="2"/>
        <scheme val="minor"/>
      </rPr>
      <t>Delegated Regulation (EU) No 885/2013</t>
    </r>
  </si>
  <si>
    <r>
      <t xml:space="preserve">&lt;-- </t>
    </r>
    <r>
      <rPr>
        <i/>
        <sz val="11"/>
        <color theme="1"/>
        <rFont val="Calibri"/>
        <family val="2"/>
        <scheme val="minor"/>
      </rPr>
      <t>Delegated Regulation (EU) No 305/2013</t>
    </r>
  </si>
  <si>
    <r>
      <t xml:space="preserve">&lt;-- </t>
    </r>
    <r>
      <rPr>
        <i/>
        <sz val="11"/>
        <color theme="1"/>
        <rFont val="Calibri"/>
        <family val="2"/>
        <scheme val="minor"/>
      </rPr>
      <t>Delegated Regulation (EU) No 962/2015</t>
    </r>
  </si>
  <si>
    <r>
      <t xml:space="preserve">&lt;-- </t>
    </r>
    <r>
      <rPr>
        <i/>
        <sz val="11"/>
        <color theme="1"/>
        <rFont val="Calibri"/>
        <family val="2"/>
        <scheme val="minor"/>
      </rPr>
      <t>Delegated Regulation (EU) No 1926/2017</t>
    </r>
  </si>
  <si>
    <t>Effectiveness</t>
  </si>
  <si>
    <t>What are the additional benefits generated compared to the progress that could have been expected from non-binding measures only and/or standards?</t>
  </si>
  <si>
    <t>Would effectiveness have been higher with a follow-up initiative on deployment of that priority action (as foreseen in Article 6(2))?</t>
  </si>
  <si>
    <t>To what extent can effects be linked to provisions in other EU legislation?</t>
  </si>
  <si>
    <t>Which effects has the Directive had on areas targeted by other EU legislation?</t>
  </si>
  <si>
    <t xml:space="preserve">Efficiency </t>
  </si>
  <si>
    <t>Relevance</t>
  </si>
  <si>
    <t xml:space="preserve">Coherence </t>
  </si>
  <si>
    <t>EU added-value</t>
  </si>
  <si>
    <t xml:space="preserve">To what extent have A) the Directive and B) the Action Plan, been successful in speeding up the deployment and investment in ITS and lowering its costs? </t>
  </si>
  <si>
    <t>To what extent has the Directive been successful in improving the compatibility, interoperability and continuity of ITS across Europe?</t>
  </si>
  <si>
    <t>To what extent has the adoption of specifications through delegated acts been an effective mechanism? For instance:</t>
  </si>
  <si>
    <t>To what extent has the deployment of ITS contributed to improving the functioning of the road transport system, including its interfaces with other modes? How has this consecutively contributed to reducing the negative effects concerning pollutant and CO2 emissions, congestion and road safety?</t>
  </si>
  <si>
    <t>What main factors have influenced and/or stood in the way of achieving the objectives of the Directive? For instance:</t>
  </si>
  <si>
    <t>Did the Directive cause any unexpected or unintended changes?</t>
  </si>
  <si>
    <t>What are the costs associated with the implementation of the Directive?</t>
  </si>
  <si>
    <t>How do the costs associated with the implementation of the Directive compare to benefits generated by it? Is there any indication that costs may be disproportionately high?</t>
  </si>
  <si>
    <t>Has the Directive given rise to (unexpected) administrative burdens or inefficiencies? What were the reasons for this? Is there potential to simplify and deliver the objectives of the Directive more efficiently (considering technical and other developments)?</t>
  </si>
  <si>
    <t xml:space="preserve">To what extent does the Directive allow for efficient policy monitoring (e.g. reporting mechanism)? How far do the monitoring processes allow for efficient collection of all relevant information? </t>
  </si>
  <si>
    <t>To what extent have the objectives of the Directive proved relevant to the needs identified at the outset?</t>
  </si>
  <si>
    <t>To what extent are the original objectives and instruments of, A) the Directive and B) the Action Plan, still adequate in the current context and how do they relate to the current problems and needs?</t>
  </si>
  <si>
    <t>Are the specifications adopted through delegated acts still up-to-date and relevant, considering technological and market developments (in ITS, but also in related industries such as automotive, electronics and telecommunications)?</t>
  </si>
  <si>
    <t>To what extent are the provisions of the Directive internally coherent? Do provisions overlap or contradict?</t>
  </si>
  <si>
    <t xml:space="preserve">Is the framework provided by the Directive still coherent with current ITS deployment (both public &amp; private, EU and international)? </t>
  </si>
  <si>
    <t xml:space="preserve">To what extent is the Directive still in line with other relevant EU interventions in the field (e.g. legislation and policy on the processing of personal data, data security, reuse of public sector information, conformity assessment and vehicle type approval)? </t>
  </si>
  <si>
    <t xml:space="preserve">What is the added value resulting from the EU intervention compared to what could be done at national, regional or international level without such intervention? </t>
  </si>
  <si>
    <t xml:space="preserve">What would be the most likely consequences of stopping or withdrawing existing EU intervention? </t>
  </si>
  <si>
    <t>Summary</t>
  </si>
  <si>
    <t>2017 reports</t>
  </si>
  <si>
    <t>1,4</t>
  </si>
  <si>
    <t>1,3,4</t>
  </si>
  <si>
    <t>The analysis grid has been split in to three main sections as follows:</t>
  </si>
  <si>
    <t>Link to further info</t>
  </si>
  <si>
    <t>ITS area</t>
  </si>
  <si>
    <t>E.g. Traffic information</t>
  </si>
  <si>
    <t>Overview/description of national activities</t>
  </si>
  <si>
    <t>I</t>
  </si>
  <si>
    <t>II</t>
  </si>
  <si>
    <t>III</t>
  </si>
  <si>
    <t>IV</t>
  </si>
  <si>
    <t>Assessment of progress since 2014</t>
  </si>
  <si>
    <t>Overview of projects within this area and their objectives</t>
  </si>
  <si>
    <t>Timescale and funding</t>
  </si>
  <si>
    <t>X%</t>
  </si>
  <si>
    <t>Other relevant information (e.g. key stakeholders)</t>
  </si>
  <si>
    <t>One line per ITS area?</t>
  </si>
  <si>
    <t>Other relevant info</t>
  </si>
  <si>
    <t>Analysis grid template</t>
  </si>
  <si>
    <t>Section 2.3) Priority area III - ITS road safety and security applications</t>
  </si>
  <si>
    <t>Section 2.2) Priority area II - Continuity of traffic and freight management ITS services</t>
  </si>
  <si>
    <t>Section 2.1) Priority area I - Optimal use of road, traffic and travel data</t>
  </si>
  <si>
    <t>Section 2.4) Priority area IV - Linking the vehicle with the transport infrastructure</t>
  </si>
  <si>
    <t>Section 2.5) Other initiatives/highlights (not covered in priority areas I-IV)</t>
  </si>
  <si>
    <t>Other relevant information/comments</t>
  </si>
  <si>
    <t>Deployment KPIs</t>
  </si>
  <si>
    <t>Benefit KPIs</t>
  </si>
  <si>
    <t>Financial KPIs</t>
  </si>
  <si>
    <t>Section 3) Key Performance Indicators (KPIs)</t>
  </si>
  <si>
    <t>TEN-T core: total road length = X km</t>
  </si>
  <si>
    <t>TEN-T core: total length equipped = X km
TEN-T Comprehensive: total length equipped = X km</t>
  </si>
  <si>
    <t>Not in English</t>
  </si>
  <si>
    <t>Relevant Evaluation Q</t>
  </si>
  <si>
    <t xml:space="preserve">The template will be replicated for each Member State </t>
  </si>
  <si>
    <t>2017 report</t>
  </si>
  <si>
    <t>2014 report</t>
  </si>
  <si>
    <t>2011 report</t>
  </si>
  <si>
    <t>Section 1. Summary - General overview of ITS activities by priority area and overall assessment of progress since 2014</t>
  </si>
  <si>
    <t>- Section 1 provides an overview of ITS activities by priority area and gives an overall assessment of progress made since 2014</t>
  </si>
  <si>
    <t>- Section 2 expands on the first section by providing information on specific initiatives and projects taking place in the Member State by priority area</t>
  </si>
  <si>
    <t>Add action/coding?</t>
  </si>
  <si>
    <t>Definitions</t>
  </si>
  <si>
    <t>- Section 3 shows KPIs that have been reported in 2017 and, wherever available, an estimate for earlier years</t>
  </si>
  <si>
    <t>This will feed into the Evaluation of the ITS Directive and will also be used to identify data/knowledge gaps</t>
  </si>
  <si>
    <t>Summary of MS progress reports and the information available from these (mainly related to KPIs at present)</t>
  </si>
  <si>
    <t>Priority areas, priority actions and list of KPIs that should be reported. KPIs are linked to which evaluation question and priority areas they relate to</t>
  </si>
  <si>
    <t>FI</t>
  </si>
  <si>
    <t>FR</t>
  </si>
  <si>
    <t>IT</t>
  </si>
  <si>
    <t>RO</t>
  </si>
  <si>
    <t>Measures undertaken to set up a national access point</t>
  </si>
  <si>
    <t>Modalities of the national access point's functioning</t>
  </si>
  <si>
    <t>List of motorways not included in the comprehensive trans-European road network and identified priority zones</t>
  </si>
  <si>
    <t>Additional information</t>
  </si>
  <si>
    <t>Progress made in implementing the information service</t>
  </si>
  <si>
    <t>Criteria used to define its level of quality and the means used to monitor its quality</t>
  </si>
  <si>
    <t>Results of the assessment of compliance with the requirements set out in Articles 3 to 8 of Delegated Regulation (EU) No 886/2013</t>
  </si>
  <si>
    <t>Where relevant, a description of changes to the national access point</t>
  </si>
  <si>
    <t>Overview of reporting obligation under Delegated Regulation (EU) 2015/962 on the provision of EU-wide real-time traffic information services (priority action b)</t>
  </si>
  <si>
    <t>Theme 1</t>
  </si>
  <si>
    <t>Theme 2</t>
  </si>
  <si>
    <t>Theme 3</t>
  </si>
  <si>
    <t>etc</t>
  </si>
  <si>
    <t>112 eCall (priority action d)</t>
  </si>
  <si>
    <t>Authorities that are competent for assessing the conformity of the operations of the eCall PSAPs</t>
  </si>
  <si>
    <t>Reporting obligation under Delegated Regulation (EU) No 885/2013 on the provision of information services for safe and secure parking places for trucks and commercial vehicles (priority action e)</t>
  </si>
  <si>
    <t xml:space="preserve">Additional information: </t>
  </si>
  <si>
    <t>Has a national access point been set up to provide truck parking data?
Does it include dynamic data?
What is the source of the data (public/private)?
Is data published on the European Access Point for Truck Parking hosted by DG MOVE?</t>
  </si>
  <si>
    <t>Key statistics</t>
  </si>
  <si>
    <t>Number of different parking places and parking spaces on their territory
Percentage of parking places registered in the information service
Percentage of parking places providing dynamic information on the availability of parking spaces and the priority zones</t>
  </si>
  <si>
    <t xml:space="preserve">National eCall PSAPs Infrastructure ready by 1st October 2017? </t>
  </si>
  <si>
    <t>YES/NO 
If NO, explanation of why not</t>
  </si>
  <si>
    <t>b - RTTI</t>
  </si>
  <si>
    <t>c - safety</t>
  </si>
  <si>
    <t>e - trucks</t>
  </si>
  <si>
    <t>N</t>
  </si>
  <si>
    <t>Yd</t>
  </si>
  <si>
    <t>Ys</t>
  </si>
  <si>
    <t>Translation?</t>
  </si>
  <si>
    <t>Reporting obligation under Delegated Regulation (EU) No 886/2013 on data and procedures for the provision, where possible, of road safety-related minimum universal traffic information free of charge to users (priority action c)</t>
  </si>
  <si>
    <t>Overview</t>
  </si>
  <si>
    <t>Finland is aiming to become a world leader in transport automation, the application of new transport technologies and development of new mobility services. The Ministry of Transport and Communications has published a plan for promoting intelligent automation, which covers all transport modes. This has been followed by the implementation of many pilot projects.
A new act, Act on Transport Services, has been prepared - this aims to accelerate the digitalisation of the transport sector, enable mobility services to be developed and streamline various regulations. Examples of areas included within the Act include deregulation of taxi services (important for development of mobility services) and rules for stakeholders to provide information, data and ticketing interfaces (to facilitate Mobility as a Service (MaaS) development). The first phase of the Act has already been approved by the Finnish Parliament and the second phase is close to accomplishment.</t>
  </si>
  <si>
    <t xml:space="preserve">Open data is seen as a key enabler in the Finnish ITS strategy. The Finnish Transport Agency publishes most of its static and dynamic data on road, rail and maritime transport as open data free of charge for all interested service developers. Data delivery is organised at the common National Access Point.
Many cities also share their traffic-related data - e.g. static and real-time public transport information. The Finnish Transport Agency is cooperating with big cities to build common data platforms and routing services for public transport. These initiatives are important for developers of mobile applications. Many public transport operators have already opened their ticketing interfaces, so third parties can sell their tickets to customers via different mobile applications. As a result, public transport is becoming more accessible and easy-to-use for all passengers.
MaaS is also a big focus in Finland.
</t>
  </si>
  <si>
    <t>Traffic Lab - goal is to enable creation of digital mobility services. Finland will be used as a test field for digital and innovative services of traffic and logistics</t>
  </si>
  <si>
    <t>p8</t>
  </si>
  <si>
    <t>p10</t>
  </si>
  <si>
    <t>http://www.liikennevirasto.fi/web/en/open-data/digiroad</t>
  </si>
  <si>
    <t>Digiroad data is open and can be downloaded from the Finnish Transport Agency's service. The maintenance organizations are the National Land Survey of Finland, the Finnish Transport Agency, and the Finnish municipalities. The Digiroad Operator is responsible for adding and updating the Digiroad data in the database thereby ensuring high quality of the data.</t>
  </si>
  <si>
    <t>Real time traffic information</t>
  </si>
  <si>
    <t>Data collection and publication</t>
  </si>
  <si>
    <t>Other traffic information</t>
  </si>
  <si>
    <t>p11</t>
  </si>
  <si>
    <t>LIIKETTA started in 2016 and is expected to be operational by the end of 2017, for a period of five years (first procurement phase)
Road and winter maintenance information will be added in 2017 to the Finnish Traffic Situation Service</t>
  </si>
  <si>
    <t>Traffic situation service:
http://liikennetilanne.liikennevirasto.fi/.</t>
  </si>
  <si>
    <t>Digiroad: national database (covering the entire country) that contains the geometry of the Finnish road and street network. This enables the development of services and applications for e.g route planning, navigation, tourism, and intelligent transportation systems.
Collection and analysis of mobility data - pilot project to collect information on people's travel habits using a mobile app. The data is being used to understand how and when people travel and follows MyData principles.</t>
  </si>
  <si>
    <t>p10,11</t>
  </si>
  <si>
    <t>Digiroad has been available for users since 2004 and is constantly updated by the Finnish Transport Agency. 
Collection and analysis of mobility data was carried out in 2016 and resulted in the development of a mobile phone app that can be used for collecting mobility data</t>
  </si>
  <si>
    <t>The target state for traffic information (LIIKETTA) project studied user needs for traffic information from various stakeholders' points of view. This helped to develop a draft specification for the national travel time monitoring system. A tendering process has now been set up so that a national travel time information service covering 1,200 km of national highways can be procured.
Traffic situation service provides map-based graphic traffic information for all transport modes. Information concerning road traffic incidents, traffic volumes, congestion roadworks, weight limitations, road conditions and weather is provided, together with train times for public transport
Multimodal public transport information services:</t>
  </si>
  <si>
    <t>Public transport information related services</t>
  </si>
  <si>
    <t>p12</t>
  </si>
  <si>
    <t>Nationwide journey planner: The Finnish Transport Agency published a beta version of the nationwide service in June 2016 and the service will be made available to the public during 2017.</t>
  </si>
  <si>
    <t>Digitransit has been developed together with the Finnish Transport Agency's matka.fi (journey.fi) service
Nationwide journey planner is part of the Digitalization programme</t>
  </si>
  <si>
    <t>Digitraffic has been operational since 2008 and is continually updated
Real-time information pilot and services project took place in 2016</t>
  </si>
  <si>
    <t>Digitraffic offers real time traffic information (road, rail and maritime) and is a service operated by the Finnish Transport Agency. Most of the data is gathered from the Finnish Transport Agency's data sources (including travel time system, loop detectors, road weather stations and road weather &amp; surface cameras).
Real-time information pilot and services - pilot project to test the delivery and distribution of real-time information for national bus and train traffic in four mid-sized cities</t>
  </si>
  <si>
    <t>Real-time information pilot and services was implemented in close co-operation with Digitransit and nationwide journey planner</t>
  </si>
  <si>
    <t>Digitransit - real-time journey planning and passenger information platform, which is available nationwide and combines all modes of transport public transport, airlines, private car, walking, cycling as well as city bike schemes).
Nationwide journey planner (https://opas.matka.fi/) is a multimodal door-to-door route planning service for public transport. Based on the user’s location, the journey planner will suggest the best route. If there are disturbances on the route, the journey planner redirects the user to a new route.
Route schedule editor - used for storing public transport stops and stop-specific timetables. Routes automatically pass through to the Finnish Transport Agency's public transport database and, for example, the matka.fi
service.</t>
  </si>
  <si>
    <t>p12,13</t>
  </si>
  <si>
    <t>Other areas</t>
  </si>
  <si>
    <t>Several ongoing pilots and initiatives in the field of digitalizing the road maintenance processes. For example, a system is being tested where buses are equipped with video cameras that collect a stream of driving conditions, which can be checked remotely. Laser scanning technology is also being tested to monitor the road surface (and damage)</t>
  </si>
  <si>
    <t>The Finnish Transport Agency is working on a three-year digitalization project (2016–2018), which paves the way for new transport services, modern road management and automated driving. The estimated cost of the project is EUR 35 million. The digitalization project has six activities and approximately 70 sub-projects (some are discussed in this report).
Since 2014 many advances have been made. For example, in data collection, a procurement of national travel time information has been prepared. Use of mobile apps for collection of travel and traffic data has been successfully piloted, while the Digitraffic service has been established as the major platform for storing and distributing all types of traffic related real-time data.</t>
  </si>
  <si>
    <t>The real-time traffic information service covers the comprehensive trans-European road network (TEN-T) in Finland. All Finnish motorways are in this network. No specific priority zones have been identified.</t>
  </si>
  <si>
    <t>The static road data is available at the access point in Esri Shape -format for download and in WMS/WFS interface service as defined in the INSPIRE Directive. Few data types are available at external services in format defined in the service in question.
The dynamic road status data is available at the access point in DATEX2-format. The traffic data is available in JSON-format.</t>
  </si>
  <si>
    <t>Overview of reporting obligation under Delegated Regulation (EU) 2017/1926 on the provision of EU-wide multimodal travel information services (priority action a)</t>
  </si>
  <si>
    <t>No specific information but many of the activities reported in the Finnish 2017 report cover a variety of transport modes</t>
  </si>
  <si>
    <t>The Finnish Transport Safety Agency (Trafi) has been designated as the national body tasked with assessing whether the requirements set out in Articles 3 to 8 of the Regulation are fulfilled by public and private road operators and service providers and broadcasters dedicated to traffic information operating in Finland.
The Finnish Transport Agency is currently the only provider of road safety-related minimum universal traffic information in Finland and has submitted a declaration under Article 9 of the Delegated Regulation. Its service provision is complies with the specifications of the Delegated Regulation (Trafi carried out random checks in 2016).</t>
  </si>
  <si>
    <t xml:space="preserve">Implementation activities are defined in the national implementation plan. The Traffic Management Centre  provides traffic reports on safety related traffic events as specified in the Delegated Regulation. These reports are distributed via the Agency's web pages, social media and also delivered directly to existing distribution channels (e.g. variable message signs and media broadcasters). The information is provided free of charge.
The Finnish Transport Agency has also invested in a roadside monitoring network to collect and disseminate information (piloted during NordicWay). This involves using vehicle-to-vehicle communication using cellular networks.
A reindeer warning service has also been developed. </t>
  </si>
  <si>
    <t>Traffic management</t>
  </si>
  <si>
    <t>Truck parking</t>
  </si>
  <si>
    <t>Renewal of traffic management systems -including new system architecture, several data sources and data analytics to improve the quality of the system. The aim is to increase automation, cost-efficiency and reliability</t>
  </si>
  <si>
    <t>Renewal of traffic management systems started in 2013 €90m grant from the Finnish Government for the LOU project (€30m of which for traffic management). Also CEF funding via the NEXT-ITS and NEXT-ITS2 projects.</t>
  </si>
  <si>
    <t>p16</t>
  </si>
  <si>
    <t>Other freight management</t>
  </si>
  <si>
    <t>p17</t>
  </si>
  <si>
    <t>Border queue management service at Vaalimaa truck parking area - new lorry park and waiting area with 410 parking spaces when entering Russia and 51 when entering Finland. Drivers have to book a place in the queue. Weather information and real-time photos will also be added.
Secure truck parking of Vaarala - 150 space new parking area, fenced, guarded and will have an access control system. Various digital solutions are available (e.g. booking, queue management system). In the future the system could be connected to other truck parking areas.</t>
  </si>
  <si>
    <t>Border queue management service at Vaalimaa truck parking area opened in 2017 and the current contract will run until 2020.
Secure truck parking of Vaarala - total cost €10.2m + intelligent systems cost of €2m.</t>
  </si>
  <si>
    <t>FinEstSmartMobility will start in 2018. Two pilots are planned.</t>
  </si>
  <si>
    <t>Smart guidance for heavy goods vehicles at port - FinEstSmartMobility project  (Helsinki/Tallinn ferry connection) will provide better integration of different transport modes. Two pilots are planned, one focused on incoming traffic, the other on outgoing. Pilot A - just-in time logistics for HGVs based on truck parking and a mobile app to direct drivers. Pilot B - smart management for outgoing traffic with dynamic mobility management.</t>
  </si>
  <si>
    <t>p18</t>
  </si>
  <si>
    <t>Since 2014 traffic management systems have been further developed as part of the LOU project, while automated features have been introduced to the new integrated traffic management system for road transport (T-LOIK).
In freight management, developments are also being made, with the biggest achievement being the implementation of the queue management and truck parking booking system at the Vaalimaa border crossing.</t>
  </si>
  <si>
    <t>Reindeer warning system</t>
  </si>
  <si>
    <t>eCall</t>
  </si>
  <si>
    <t>4,000 reindeer accidents occur on Finland's road and railways each year. A pilot is underway, in which reindeer warnings made by professional drivers are shared in real-time with private road users through car navigation systems and mobile apps. The system relies on GPS and mobile technology.</t>
  </si>
  <si>
    <t>The project is part of the Aurora test ecosystem. Pilots took place from 2013-2015 and 2016-2017. The service opened to the public in 2017.</t>
  </si>
  <si>
    <t>p19</t>
  </si>
  <si>
    <t>Centre for Economic Development, Transport and the Environment of Lapland, the Finnish Transport Agency, the Reindeer Herders' Association, Paikkatieto Online Oy, HERE and V-Traffic Mediamobile</t>
  </si>
  <si>
    <t>Finland participated in the HeERO, HeERO2 and iHeERO projects that focus on the harmonised deployment eCall. The work included development of eCall in Finnish PSAPs, while the eCall flag has been successfully tested in a laboratory environment with all MNOs operating in continental Finland.</t>
  </si>
  <si>
    <t>p20</t>
  </si>
  <si>
    <t>Much of the work in this priority area in Finland has been focussed on preparing for eCall introduction. Readiness will be reached by September 2017. In addition, a reindeer warning system has been implemented in the northern part of the country - this should help to significantly reduce the risk of accidents.</t>
  </si>
  <si>
    <t>YES</t>
  </si>
  <si>
    <t>Finnish Transport Safety Agency</t>
  </si>
  <si>
    <t>Covered in main report?</t>
  </si>
  <si>
    <t>Yes, also separate report submitted</t>
  </si>
  <si>
    <t>The Finnish Transport Agency and the Finnish Transport Safety Agency have participated in numerous European projects, which have supported implementation of the actions required by the ITS Directive. The NEXT-ITS, NEXT-ITS2 and NordicWay corridor projects contained numerous deployment projects and coordination activities in the Northern Europe. The European ITS Platform (EIP) project and its successors EIP+ and EU EIP focussed in the harmonised approach towards e.g. service quality criteria, quality requirements and measurement practises as well as harmonisation of the data delivery services i.e. National Access Points in Member States. The projects cover all the traffic information services defined in the ITS Directive.</t>
  </si>
  <si>
    <t>Measures undertaken to set up a national access point and modalities of the national access point's functioning</t>
  </si>
  <si>
    <t>In compliance with Article 3 of the Delegated Regulation (EU) 2015/962 a national Single Point of
Access through which data is accessible has been set up
-Static road data is available for exchange and re-use in compliance with Article 4 of the Delegated regulation via the Digiroad service (www.digiroad.fi).
-Dynamic road status and traffic data is available for exchange and re-use in compliance with Articles 5 and 6 of the Delegated regulation via the Digitraffic service (www.digitraffic.fi).
All data in the afore-mentioned services is shared according to the principles of open data under a Creative Commons Attribution 4.0 International License.</t>
  </si>
  <si>
    <t>Progress made in implementing the information service and criteria used to define its level of quality and the means used to monitor its quality</t>
  </si>
  <si>
    <t>The Digitraffic Service (www.digitraffic.fi) maintained by the Finnish Transport Agency has been designated as the national access point in Finland for road safety -related minimum universal traffic information.
Data available through the contact point are in the DATEX II format, and information is accessed in accordance with the principles of the international Creative Commons Attribution 4.0. (CC by 4.0) license.
Quality level definitions recommended in the European intelligent transport forum report  (European ITS Platform, EIP) are used. The quality level of the information service provided is defined as basic in accordance with the indicative quality-level definitions set out in the EIP report.</t>
  </si>
  <si>
    <r>
      <t xml:space="preserve">Number of different parking places and parking spaces on their territory
</t>
    </r>
    <r>
      <rPr>
        <sz val="11"/>
        <rFont val="Calibri"/>
        <family val="2"/>
        <scheme val="minor"/>
      </rPr>
      <t>There are 5 229 traffic rest areas on main roads in Finland, of which 576 are commercial, 1 403 refueling points and 3 250 owned by the Government.</t>
    </r>
    <r>
      <rPr>
        <i/>
        <sz val="11"/>
        <color rgb="FF7F7F7F"/>
        <rFont val="Calibri"/>
        <family val="2"/>
        <scheme val="minor"/>
      </rPr>
      <t xml:space="preserve">
Percentage of parking places registered in the information service
</t>
    </r>
    <r>
      <rPr>
        <sz val="11"/>
        <rFont val="Calibri"/>
        <family val="2"/>
        <scheme val="minor"/>
      </rPr>
      <t>410 parking spaces at Vaalimaa provided with the Border Queue Management service. Vaarala truck parking area (150 truck parking spaces currently under construction) will be the first high-standard and secure truck parking area in Finland. 560/5229 = 11%</t>
    </r>
    <r>
      <rPr>
        <i/>
        <sz val="11"/>
        <color rgb="FF7F7F7F"/>
        <rFont val="Calibri"/>
        <family val="2"/>
        <scheme val="minor"/>
      </rPr>
      <t xml:space="preserve">
Percentage of parking places providing dynamic information on the availability of parking spaces and the priority zones
</t>
    </r>
    <r>
      <rPr>
        <sz val="11"/>
        <rFont val="Calibri"/>
        <family val="2"/>
        <scheme val="minor"/>
      </rPr>
      <t>TRANSPark (a portal maintained by the International Transport Forum (IRU)) offers information on parking areas in 41 countries; in Finland, 300 refueling points and two ports (Hanko and Vuosaari) offering parking areas are listed in the service.</t>
    </r>
  </si>
  <si>
    <r>
      <t xml:space="preserve">Has a national access point been set up to provide truck parking data?
</t>
    </r>
    <r>
      <rPr>
        <sz val="11"/>
        <rFont val="Calibri"/>
        <family val="2"/>
        <scheme val="minor"/>
      </rPr>
      <t>The National Access Point (Digitraffic) does not offer any truck parking data</t>
    </r>
    <r>
      <rPr>
        <i/>
        <sz val="11"/>
        <color rgb="FF7F7F7F"/>
        <rFont val="Calibri"/>
        <family val="2"/>
        <scheme val="minor"/>
      </rPr>
      <t xml:space="preserve">
Does it include dynamic data?
What is the source of the data (public/private)?
Is data published on the European Access Point for Truck Parking hosted by DG MOVE?
</t>
    </r>
    <r>
      <rPr>
        <sz val="11"/>
        <rFont val="Calibri"/>
        <family val="2"/>
        <scheme val="minor"/>
      </rPr>
      <t>The plan is to first bring the static information about the rest areas on the national highway network into the common European information portal.</t>
    </r>
  </si>
  <si>
    <t>p21</t>
  </si>
  <si>
    <t>C-ITS</t>
  </si>
  <si>
    <t>NordicWay - a pre-deployment pilot project of C-ITS services in Finland, Sweden, Norway and Denmark. It is the first European large-scale project using hybrid communication (3G, LTE/4G and ITS-G5) for C-ITS. In Finland, the relaying of traffic information between vehicles and infrastructure has been tested. Day 1 information services (e.g. road works, extreme weather conditions) are being tested. Over 1,300 participants have used a mobile app to share information with other vehicles on the road.
NordicWay2 - involves testing and demonstrating the interoperability of C-ITS services for passenger and freight transport. Day 1 and day 1.5 C-ITS services will be tested</t>
  </si>
  <si>
    <t>p21-23</t>
  </si>
  <si>
    <t>NordicWay: 2015-2017, funded by the European Union via the CEF programme
NordicWay2: funded by Denmark, Finland, Norway and Sweden</t>
  </si>
  <si>
    <t>Digital transport infrastructure and connected cars</t>
  </si>
  <si>
    <t>The Aurora test ecosystem is designed for verifying and validating new ITS solutions and innovations in extreme winter weather conditions. The project will run from 2017-2019 and covers four sub-projects in the areas of 1) Arctic testing for intelligent transport automation; 2) Digital transport infrastructure and connected cars; 3) Intelligent infrastructure asset management; 4) Mobility as a Service</t>
  </si>
  <si>
    <t>2017-2019</t>
  </si>
  <si>
    <t xml:space="preserve">The activities within Priority Area IV have been focused on the European project NordicWay.Technical readiness was verified following a field test with hundreds of drivers using a mobile application to send warnings for safety-relevant events via mobile network and cloud server to other drivers approaching the same highway stretch. The evaluation results will be available in the autumn of 2017. </t>
  </si>
  <si>
    <t>Activities have been focussed on the NordicWay project, although the Aurora test ecosystem will also test technologies related to connected cars and transport infrastructure.Wider deployment of C-ITS services as well as more pilots are already planned under the Nordicway2 project.</t>
  </si>
  <si>
    <t>Finnish authorities  participated in HeERO, HeERO2 and iHeERO projects that focus on the harmonised deployment eCall. In addition, a reindeer warning system has been developed and implemented, which is particularly important due to the number of reindeer related accidents that occur.</t>
  </si>
  <si>
    <t>Road traffic automation trials</t>
  </si>
  <si>
    <t>Mobility as a Service (Maas)</t>
  </si>
  <si>
    <t>City ITS projects</t>
  </si>
  <si>
    <t>TEN-T road network length = 5,207 km</t>
  </si>
  <si>
    <t xml:space="preserve">TEN-T road network equipped:
Road weather and traffic volume = 5,207 km
Travel time = 767 km
</t>
  </si>
  <si>
    <t xml:space="preserve">TEN-T road network equipped = 608 km
</t>
  </si>
  <si>
    <t xml:space="preserve">TEN-T road network equipped = 1,498 km
</t>
  </si>
  <si>
    <t>-</t>
  </si>
  <si>
    <t xml:space="preserve">TEN-T road network equipped = 5,207 km
</t>
  </si>
  <si>
    <t>Road weather and traffic volume services = 100%
Travel time services = 15%</t>
  </si>
  <si>
    <t>Manual incident detection = 100%</t>
  </si>
  <si>
    <t>On all TEN roads expect for critical sections such as tunnels, the EasyWay service quality requirement is to detect incidents within either 15 (sections of safety or flow concerns) or 30 minutes of their occurrence. This is implemented manually via road users or manually/automatically by police/rescue authority reports.
Automated incident detection has only been deployed in tunnels in Finland, complying with the service level objectives agreed by EasyWay for Europe. It is deployed on 8.3 km of tunnels (the total length of road tunnels in Finland is about 13 km).</t>
  </si>
  <si>
    <t>p32</t>
  </si>
  <si>
    <t>No KPIs given</t>
  </si>
  <si>
    <t>Report refers the reader to sections on projects in this area</t>
  </si>
  <si>
    <t>n/a. – will be provided through the COCOM 112 questionnaire</t>
  </si>
  <si>
    <t>Methodology</t>
  </si>
  <si>
    <t>Calculated separately for road traffic (KPI 1) and public transport (KPI2).</t>
  </si>
  <si>
    <t>KPI 1= ((travel time before ITS implementation or improvement – travel time after ITS implementation or improvement) / travel time before ITS implementation or improvement) x 100
KPI 2= ((travel time before ITS implementation or improvement – travel time after ITS implementation or improvement) / travel time before ITS implementation or improvement) x 100</t>
  </si>
  <si>
    <t>KPI 1 = ((188.4-186.4)/188.4)*100 = 1.1%
KPI 2 = ((65.5-55.5)/65.5)*100 = 15.3%</t>
  </si>
  <si>
    <t>KPI = ((number of road accident resulting in death or injuries before ITS implementation or improvement – number of road accident resulting in death or injuries after ITS implementation or improvement) / number of road accident resulting in death or injuries before ITS implementation or improvement) x 100</t>
  </si>
  <si>
    <t>KPI = ((712-611)/712*100 = 14.2%</t>
  </si>
  <si>
    <t>p34</t>
  </si>
  <si>
    <t>KPI = ((traffic CO2 emissions before ITS implementation or improvement – traffic CO2 emissions after implementation or improvement) / traffic CO2 emissions before ITS implementation or improvement) x 100</t>
  </si>
  <si>
    <t>KPI = ((3834-3788)/3834*100 = 1.2%</t>
  </si>
  <si>
    <t>Estimated based on NEXT-ITS and NEXT-ITS2</t>
  </si>
  <si>
    <t>Benefits of services cannot be directly measured so are estimated (based on estimates by Risto Kulmala made for the projects NEXT-ITS and NEXT-ITS2). Public transport estimates are based on a national travel survey and a report on a journey planner for the region of Helsinki.
KPI 2 is calculated as the full potential assuming that all public transport users use the services.</t>
  </si>
  <si>
    <t>Estimated based on NEXT-ITS and NEXT-ITS2
The KPI is calculated as the total potential benefit compared to a situation without services and assuming that all road users receive the information.</t>
  </si>
  <si>
    <t>Annual investment in road ITS (as a % of total transport infrastructure investments)</t>
  </si>
  <si>
    <t>Approximate annual investment into renewal and development of road management systems = 7 million euros.
Road investments on the TEN-T road network was 107 million euros (2016)</t>
  </si>
  <si>
    <t>The costs exclude those for HVAC-systems, tunnel safety systems, electricity, tunnel lightning and traffic lights.</t>
  </si>
  <si>
    <t>p35</t>
  </si>
  <si>
    <t>The KPI calculated for the TEN-T road network (5,207 km) is hence 3,760 euros/km.</t>
  </si>
  <si>
    <t xml:space="preserve">Approximate annual maintenance costs of road ITS systems = €9m.
Life-cycle management costs of roadside equipment is €3-5m annually.
Development and maintenance of ITS services €0,5-2m annually.
TMC operations: 5.6 million euros annually.
Total = approx €19.6m/year
</t>
  </si>
  <si>
    <t>A variety of projects in this area are underway including: Arctic testing for intelligent transport automation (Aurora test ecosystem), CityMobil2, Automated bus trials intraffic- SOHJOAproject, ROBUSTA, OuluZone, Urban Auto Test, Living Lab Bus - Open innovation and test environment, 5G-SAFE.</t>
  </si>
  <si>
    <t>The MaaS concept originated in Finland are many pilot projects have taken place. Many start-up companies have been founded in Finland. The most significant activities include: Commercial MaaS-services (e.g. Tuup, MaaS Global and Sito's MaaS unit), European research on MaaS (e.g. Mobility as a Service for Linking Europe (MAASiFiE)), publicly funded MaaS pilots</t>
  </si>
  <si>
    <t>p23-25</t>
  </si>
  <si>
    <t>p26-28</t>
  </si>
  <si>
    <t>ITS projects have taken place in the main cities in Finland including Helsinki, Tampere, Turku and Oulu. These have been in the areas of traffic systems, smart mobility, automated systems, transport data, real-time traffic information, public transport information and ticketing and traffic light related services.</t>
  </si>
  <si>
    <t>p28-29</t>
  </si>
  <si>
    <t>Level of activity</t>
  </si>
  <si>
    <t>Progress rating</t>
  </si>
  <si>
    <t>0 = No activities reported
1 = Less active
2 = Active
3 = Very active (European leader)</t>
  </si>
  <si>
    <t>Bullet point summary of progress since 2014</t>
  </si>
  <si>
    <t>0 = No progress
1 = Some progress
2 = Good progress
3 = Excellent progress</t>
  </si>
  <si>
    <t>E.g. Real time traffic information</t>
  </si>
  <si>
    <t>E.g. Other traffic information</t>
  </si>
  <si>
    <t>E.g. Data collection and publication</t>
  </si>
  <si>
    <t>E.g. Public transport information related services</t>
  </si>
  <si>
    <t>Other areas (more areas/themes/rows can be added if needed)</t>
  </si>
  <si>
    <t>Yes/No</t>
  </si>
  <si>
    <t>Yes/No
If separate report is submitted state this</t>
  </si>
  <si>
    <t>List of projects and 1 sentence overview covering objectives and progress for each. Aim of this is help assess overall progress made by the country</t>
  </si>
  <si>
    <t>E.g. on the methodology used to estimate the KPI or explanation if it has not been possible to collect info</t>
  </si>
  <si>
    <t>E.g. TEN-T core: total road length = X km</t>
  </si>
  <si>
    <t>E.g. note if separate KPIs are provided for public and private transport, or any other comments (e.g. if estimated on the basis of a deployment project)</t>
  </si>
  <si>
    <t>Description of the calculation/methodology used if different to guidance in Annex E - common structure national ITS report v0 (shown below)
KPI = ((travel time before ITS implementation or improvement – travel time after ITS implementation or improvement) / travel time before ITS implementation or improvement) x 100</t>
  </si>
  <si>
    <t>X% do a quick check on calcs in report</t>
  </si>
  <si>
    <t>E.g. if these are estimated, which projects were used. Any other relevant info</t>
  </si>
  <si>
    <t>E.g. which costs are included/excluded in these calculations</t>
  </si>
  <si>
    <t xml:space="preserve">Has a national access point been set up to provide truck parking data? (Yes, No, explanation)
Does it include dynamic data?
What is the source of the data (public/private)?
Is data published on the European Access Point for Truck Parking hosted by DG MOVE? (Yes/No, explanation)
</t>
  </si>
  <si>
    <t>Intro sentence
- Bullet point list summarising overview of national ITS strategy/main areas of focus
- Other points if relevant…</t>
  </si>
  <si>
    <t>A national access point for data has already been set up and a number of service providers, including Google, are offering real-time multimodal travel information. Information about tariffs can also be added</t>
  </si>
  <si>
    <t>p7</t>
  </si>
  <si>
    <t>All Dutch Public Transport Operators exchange information via a static Dutch system. This information is integrated and translated by three integrators and then used by over 500 information providers (e.g. websites, apps and technology providers). The Netherlands has about 45,000 stops. All data about these stops are recorded in the National Database Stops (CHB). The file contains information such as name, coordinates and information about accessibility and facilities at the stop (shelter, trash, etc.)</t>
  </si>
  <si>
    <t>The access point covers at least the main road network - discussions will be held with regions on the possible selection of additional priority zones</t>
  </si>
  <si>
    <t>An existing data warehouse NDW (National Data Warehouse for Traffic Information) provides real-time traffic information for service providers. The acess point has produced an overview of the data types (public/private) referred to under this priority action, with an indication of the extent to which these are available. A helpdesk process has been established which interested parties can use to ask questions and provide feedback on the data.</t>
  </si>
  <si>
    <t>A national ITS access point (NT-ITS) was set up, under the management of the National Traffic Data Warehouse (NDW). A register of the public/private metadata has been created for priority action C.
To monitor the quality, Rijkswaterstaat conducted a self-assessment during June 2016-May 2017. One results showed that in 85% of breakdown incidents, an SRTI message was sent within 15 minutes.
Also, in partnership with Germany and Austria, the Netherlands developed a set of metadata that has since been incorporated into the European ITS Platform, EU-EIP and is now being promoted for use within the national access points of all Member States. The metadata can also be used for other priority actions.</t>
  </si>
  <si>
    <t>The supervisory policy was published by the National Vehicle and Driving Licence Registration Authority (RDW) in the Government Gazette on 26 June 2015 and entered into force on 1 July 2015. The sanctions policy was published by the Ministry of Infrastructure and the Environment on 14 January 2016 and entered into force the next day. The regulations apply to the main road network. 
According to RDW, four parties (one public and three private) supply their metadata to the national access point.</t>
  </si>
  <si>
    <t>p7, 8</t>
  </si>
  <si>
    <t>A provisional facility for receiving (pan-EU) eCalls is expected to be ready by 1 October 2017.</t>
  </si>
  <si>
    <t>The Ministry of Security and Justice is responsible for implementing the 112 facility, specifically the National Police.</t>
  </si>
  <si>
    <t>In 2016 Rijkswaterstaat was asked to contribute to the development of eCall for trucks as an associate member</t>
  </si>
  <si>
    <r>
      <t xml:space="preserve">Number of different parking places and parking spaces on their territory
</t>
    </r>
    <r>
      <rPr>
        <sz val="11"/>
        <rFont val="Calibri"/>
        <family val="2"/>
        <scheme val="minor"/>
      </rPr>
      <t>No information</t>
    </r>
    <r>
      <rPr>
        <i/>
        <sz val="11"/>
        <color rgb="FF7F7F7F"/>
        <rFont val="Calibri"/>
        <family val="2"/>
        <scheme val="minor"/>
      </rPr>
      <t xml:space="preserve">
Percentage of parking places registered in the information service
</t>
    </r>
    <r>
      <rPr>
        <sz val="11"/>
        <rFont val="Calibri"/>
        <family val="2"/>
        <scheme val="minor"/>
      </rPr>
      <t xml:space="preserve">Priority roads and zones have been selected to which the regulations apply. At present, the access point contains data on 339 truck parking spaces. </t>
    </r>
    <r>
      <rPr>
        <i/>
        <sz val="11"/>
        <color rgb="FF7F7F7F"/>
        <rFont val="Calibri"/>
        <family val="2"/>
        <scheme val="minor"/>
      </rPr>
      <t xml:space="preserve">
Percentage of parking places providing dynamic information on the availability of parking spaces and the priority zones
</t>
    </r>
    <r>
      <rPr>
        <sz val="11"/>
        <rFont val="Calibri"/>
        <family val="2"/>
        <scheme val="minor"/>
      </rPr>
      <t>No information</t>
    </r>
  </si>
  <si>
    <r>
      <t xml:space="preserve">Has a national access point been set up to provide truck parking data? (Yes, No, explanation)
</t>
    </r>
    <r>
      <rPr>
        <sz val="11"/>
        <rFont val="Calibri"/>
        <family val="2"/>
        <scheme val="minor"/>
      </rPr>
      <t>A national ITS access point (NT-ITS) was set up, under the management of the NDW. A database containing data on truck parks, including data on the available facilities is available.</t>
    </r>
    <r>
      <rPr>
        <i/>
        <sz val="11"/>
        <color rgb="FF7F7F7F"/>
        <rFont val="Calibri"/>
        <family val="2"/>
        <scheme val="minor"/>
      </rPr>
      <t xml:space="preserve">
Does it include dynamic data?
</t>
    </r>
    <r>
      <rPr>
        <sz val="11"/>
        <rFont val="Calibri"/>
        <family val="2"/>
        <scheme val="minor"/>
      </rPr>
      <t>No information</t>
    </r>
    <r>
      <rPr>
        <i/>
        <sz val="11"/>
        <color rgb="FF7F7F7F"/>
        <rFont val="Calibri"/>
        <family val="2"/>
        <scheme val="minor"/>
      </rPr>
      <t xml:space="preserve">
What is the source of the data (public/private)?
</t>
    </r>
    <r>
      <rPr>
        <sz val="11"/>
        <rFont val="Calibri"/>
        <family val="2"/>
        <scheme val="minor"/>
      </rPr>
      <t>Nine organisations (private and public) have offered their data to the national access point.</t>
    </r>
    <r>
      <rPr>
        <i/>
        <sz val="11"/>
        <color rgb="FF7F7F7F"/>
        <rFont val="Calibri"/>
        <family val="2"/>
        <scheme val="minor"/>
      </rPr>
      <t xml:space="preserve">
Is data published on the European Access Point for Truck Parking hosted by DG MOVE? (Yes/No, explanation)
</t>
    </r>
    <r>
      <rPr>
        <sz val="11"/>
        <rFont val="Calibri"/>
        <family val="2"/>
        <scheme val="minor"/>
      </rPr>
      <t>No information</t>
    </r>
    <r>
      <rPr>
        <i/>
        <sz val="11"/>
        <color rgb="FF7F7F7F"/>
        <rFont val="Calibri"/>
        <family val="2"/>
        <scheme val="minor"/>
      </rPr>
      <t xml:space="preserve">
</t>
    </r>
  </si>
  <si>
    <t>ITS policy is well developed in the Netherlands and takes into consideration transport innovations and the future of mobility. The two main focus areas are currently smarter transport due to greater information availability and vehicle automation. The national ITS policy strategy currently has four main areas:
- ITS Plan The Netherlands 2013-2017
- Optimising use programme/follow up - to improve accessibility and reduce journey times in the busiest regions. €90m has been allocated for ITS as part of a new scheme 'Partnership Talking Traffic', which will consist of 400 projects.
-'Better informed on the road' roadmap- study on the competitive position of the Dutch ITS sector
- Declaration of Amsterdam - contains agreements on the development of self-driving cars in the EU.
Strategically, Netherlands believes it is important to play a leading role in the cooperation within Europe as this will allow the country to achieve its objectives more quickly and create economic opportunities. It has also established many hubs where ITS can be tested.</t>
  </si>
  <si>
    <t>Floating car data</t>
  </si>
  <si>
    <t>p22</t>
  </si>
  <si>
    <t>Data collection, management and distribution</t>
  </si>
  <si>
    <t>Much of the progress in this priority area has been within the field of floating car data and many trial projects have been implemented and shown successful results.</t>
  </si>
  <si>
    <t>NDW and Be-Mobile</t>
  </si>
  <si>
    <t>Data quality</t>
  </si>
  <si>
    <t>Data Top 8 - providing an insight into the quality of data provided for different regions and road managers.</t>
  </si>
  <si>
    <t>p23</t>
  </si>
  <si>
    <t>Partnership Talking Traffic - a €90m project running until 2020 to develop innovative traffic applications, including the use of low latency C-ITS messages and services.
NDW Floating Car Data - NDW has been investigating the possibility of FCD for collecting journey time data. Tenders have been invited to provide FCD services across the whole of the Netherlands.</t>
  </si>
  <si>
    <t>p21, 22</t>
  </si>
  <si>
    <t>Journey times calculated on the basis of Floating Car Data (FCD) have been accessible from NDW since 1 March 2017</t>
  </si>
  <si>
    <t>CHARM - Purchase and roll-out of a new generation of Advanced Traffic Management Systems</t>
  </si>
  <si>
    <t>€62 million</t>
  </si>
  <si>
    <t>4.38 million euros/1 year/public</t>
  </si>
  <si>
    <t>The Netherland has extensive systems and processes in place to collect, store, manage and distribute traffic data. All data is entered into a National Traffic Data Warehouse (NDW), combined and distributed to users. The Netherlands is close to reaching the limit in terms of the data that can be obtained from road managers and is now investigating new techniques for collecting traffic data (such as floating car data).
Social media as a datasource - aimed to analyse social media reports concerning traffic situations in real-time.</t>
  </si>
  <si>
    <t>In recent years not only has central government driven the implementation of ITS but many regional and local authorities have also been active in the area and are encouraging ITS solutions. The private sector has also played a key role.
All projects listed in the Dutch report have started since 2014. The most significant projects have been described as examples but a full project list is available in the Appendix of the report.</t>
  </si>
  <si>
    <t>Social media as a datasource approx. €40,000</t>
  </si>
  <si>
    <t>p26, 27</t>
  </si>
  <si>
    <t>Logistics data and information sharing</t>
  </si>
  <si>
    <t>Interfaces with inland waterways</t>
  </si>
  <si>
    <t>Blue wave for waterways - aims to improve the exchange of information between waterway managers and users and road traffic in relation to real-time opening times of bridges and locks and the availability of moorings</t>
  </si>
  <si>
    <t>p27</t>
  </si>
  <si>
    <t>Blauwe Golf Verbindend - €300,000 from Dutch Government + contribution from regional parties. Became operational in May 2014</t>
  </si>
  <si>
    <t>http://blauwegolfverbindend.nl/</t>
  </si>
  <si>
    <t>p28</t>
  </si>
  <si>
    <t>p26, 27,29</t>
  </si>
  <si>
    <t>NLIP - €6m per year
iShare - €650,000 in 2016
Electronic consignment note - €5m</t>
  </si>
  <si>
    <t>e-CMR: The efficiency gains within the administrative process amount to around 4.5 euros per consignment note. Approximately 40 million CMR consignment notes are used every year within the sector. In the Netherlands alone use of the e-CMR could save as much as 180 million euros a year in administrative costs.</t>
  </si>
  <si>
    <t>Experts estimate efficiency gains of 10% to 20%. Potential to make savings of €20-25m/year, compared with the current situation in which regional and local authorities manage and staff centres themselves. Network performance in busy urban areas could improve by 5%-15%.
APT - evaluation results on website</t>
  </si>
  <si>
    <t>Neutral Logistic Information Platform (NLIP) - state-of-the art information channel. The aims are to maximise data availability for all parties within the logistics flow and for 90% of the Dutch supply chain to be connected by 2020.
iShare - Public and private stakeholders have been developing uniform agreements on identification, authentication and authorisation, so that logistics data can be shared in a controlled way. It aims to remove obstacles from data sharing.
Electronic consignment note - CMR consignment note is an official document that is mandatory when goods are transported internationally. Digitisation (e-CMR) of this document can help bring better insight into the status of shipments and generate significant cost savings and a smaller risk of fraud.</t>
  </si>
  <si>
    <t>iCentrale programme - public + private stakeholders are working together to allow the centralised operation of tunnels, bridges and locks - and for this to be 'smarter'. The use of traffic measures, city surveillance and management is also being restructured
Smart Cameras on the A2 - investigating whether video image analysis using algorithms can be used in the operation of rush-hour lanes</t>
  </si>
  <si>
    <t>Use of C-ITS for traffic management</t>
  </si>
  <si>
    <t xml:space="preserve">iCentrale - Expected to be ready for roll out in 2018
</t>
  </si>
  <si>
    <t>p28, 31</t>
  </si>
  <si>
    <t>p29, 30, 32</t>
  </si>
  <si>
    <t>www.praktijkproefamsterdam.nl/gereedschapskist
http://intercor-project.eu/homepage/operations-in-the-netherlands/</t>
  </si>
  <si>
    <t>Amsterdam Practical Trial (APT) North - investigating improvement offered by intelligent roadside technology. The aim of the APT is to gradually move towards a future in which cars, traffic signals and
information boards are connected and work together in an integrated way. APT North aims to test cost-effectiveness of the Large-Scale Network-Wide Traffice Management (GNV) control concept.
Amsterdam Practical Trial (APT) West - optimised GNV concept and used FCD for traffic managment. One of the conclusions drawn is that FCD cannot yet be used for real-time traffic management.
InterCor - aims to enable vehicles and related road infrastructure to communicate data through cellular, ITS G5 or a combination of both networks on road corridors through the Netherlands, Belgium, the UK and France. The project focusses on interoperability of services. In NL, Truck Parking, GLOSA and Tunnel Management Information services are being tested, as well as new logistics services.
C-ITS Corridor NL-DE-AT - Road Works Warning, Probe Vehicle Data, Collision Risk Warning, In-vehicle Signage were tested</t>
  </si>
  <si>
    <t>APT North - €50m one off investment - public-private partnership
InterCor - 3y project €30m financed under the CEF across all countries
C-ITS Corridor - approx €6m</t>
  </si>
  <si>
    <t>The Netherlands was already quite advanced in this priority area so recently efforts have been focussed on initiatives involving international cooperation. For example, an area of focus has been on the optimisation of cross-border traffic (customs clearance etc.). These types of projects also rely on international developments, such as truck platooning and the electronic consignment note. C-ITS projects are also in progress</t>
  </si>
  <si>
    <t>The Netherlands is mostly focusing on logistics within this priority area 
- This is because logistics has been designated one of the top sectors of the Dutch economy.
- Traffic management is already quite advanced and improvements are being made within priority IV 
- It has been found that exchange of information is the most important enabler in this priority area
- Large-scale public-private partnerships within the logistics chain are important. 
- E.g. the national public-private partnership within the Neutral Logistic Information Platform - an open platform for the exchange of logistics data</t>
  </si>
  <si>
    <t>C-ITS projects aimed at improving safety</t>
  </si>
  <si>
    <t>Emergency services related</t>
  </si>
  <si>
    <t>Flister - mobile radio FM device for ambulances that interrupts car radios and also used to broadcast warning messages in tunnels. Also the Flister Sirenradar platform - the aim is to provide real-time emergency vehicle data for safer traffic</t>
  </si>
  <si>
    <t>COMPASS4D - C-ITS project that focussed on services that aim to improve driver safety
Bikescout - intelligent system that helps increase the safety of cyclists
Human factor guidelines for the design of safe in-car traffic information services - development of a set of guidelines so that in-car applications do not distract drivers and thus impact on safety</t>
  </si>
  <si>
    <t>COMPASS4D - €10m
Human factor guidelines for the design of safe in-car traffic information services - €12,000</t>
  </si>
  <si>
    <t>p34, 36</t>
  </si>
  <si>
    <t>Since 2014 the projects have grown in terms of scale and newer projects are more focussed on the scale-up and implementation of C-ITS.</t>
  </si>
  <si>
    <t>C-ITS: congestion and safety focussed</t>
  </si>
  <si>
    <t>C-ITS: vehicle automation</t>
  </si>
  <si>
    <t>Amsterdam Practical Trail (APT) South-East - aiming to reduce congestion before, during and after events in Amsterdam, through the use of in-car technology and roadside systems. These aim to spread the volume of traffic between various car parks before the event.
Shockwave traffic jams on the A58 - developed, implemented and tested a cooperative vehicle/ roadside system across 17km of road, designed to prevent shockwave traffic jams
Flo - the aim of the project is to stop cyclists jumping red lights. To help this, a pilot project was carried out to give cyclists advice when they are approaching traffic lights as to whether they will need to stop</t>
  </si>
  <si>
    <t>p37, 38, 40</t>
  </si>
  <si>
    <t>Shockwave traffic jams on the A58 - 2014-2016, €18m
Flo - 35.000 euros per Flo speed advisor installation excl. cabling,</t>
  </si>
  <si>
    <t>p38, 40</t>
  </si>
  <si>
    <t>Daimler Future Bus - testing of a self-driving bus in a bus lane
Grand Cooperative Driving Challenge 2016 - demonstration project for vehicle automation and communication both between vehicles and with roadside systems
Truck Platooning - exploration of the idea of the Netherlands and agreements within the Dutch business community for further work to be done in this area</t>
  </si>
  <si>
    <t>p39, 41</t>
  </si>
  <si>
    <t>p42</t>
  </si>
  <si>
    <t>Smart Mobility Community for Practices and Standards - aims to facilitate cooperation and knowledge sharing so that Smart Mobility solutions can be implemented at a larger scale</t>
  </si>
  <si>
    <t>Smart Mobility</t>
  </si>
  <si>
    <t>Many trials of cooperative systems are underway in the Netherlands. These span across multiple priority areas and are helping to provide real-time traffic information, improve safety and reduce congestion. These projects are relatively large-scale, with tens of millions of Euros investment, showing how advanced the Netherlands is in this area.</t>
  </si>
  <si>
    <t>p43-44, 52</t>
  </si>
  <si>
    <t>Numerous recently started projects are listed in the Dutch report. Many of these are within priority areas I, II and IV.
However, automation projects, carsharing, use of Mobility As A Service applications and the usage of drones within transport are also mentioned</t>
  </si>
  <si>
    <t>Rapid progress has taken place in the Netherlands since 2014. For example, as part of Partnership Talking Traffic, around 1,250 traffic control systems (1/4 of those in the Netherlands) are expected to have been replaced with intelligent traffic control systems (that can communicate with approaching vehicles and cyclists) by the end of 2017. Over 25 projects within this area are listed in the report</t>
  </si>
  <si>
    <t>With increasing connectivity, as more vehicles are connected to the internet and mobility services are becoming available on smartphones, one area of focus is the safe use of smart services in vehicles, without distraction.
Another area of focus has been helping emergency services reach accidents faster. Overall, the projects seem to be smaller scale but it is clear that important work is being carried out, with over 20 safety related projects listed in the report annex</t>
  </si>
  <si>
    <t>TEN-T: 1,000 km
Other motorways: 1,400 km</t>
  </si>
  <si>
    <t>National Data Warehouse for Traffic Information-NDW-collect real-time
traffic data at 33.000 locations, along 8.300 kilometres of road, including all TEN-T and other motorways:
• 2.000 kilometres of main local roads in cities,
• 2.885 kilometres of provincial roads and
• 3.300 kilometres of motorways and other main roads</t>
  </si>
  <si>
    <t>100% for TEN-T
100% for other motorways</t>
  </si>
  <si>
    <t>p45</t>
  </si>
  <si>
    <t>Loop detectors are the primary means for traffic data collection on motorways</t>
  </si>
  <si>
    <t>Rijkswaterstaat performs incident management on all motorways in the
Netherlands on a 24/7 basis</t>
  </si>
  <si>
    <t>Over 3,000 cameras are along the motorway network and roads equipped with signalling systems can automatically detect incidents via the Automated Incident Detection (AID) system. 250 road inspectors are deployed to monitor and assist</t>
  </si>
  <si>
    <t>Traffic management is performed on the entire motorway network on a 24/7 basis by traffic operators in 5 regional and 1 national traffic control centres</t>
  </si>
  <si>
    <t>motorways in the Netherlands are equipped with 150 traffic lights, 430 dynamic route information panels (DRIPs), 5600 signalling/VMS locations, 106 ramp metering locations and over 3000 cameras.</t>
  </si>
  <si>
    <t>Not reported</t>
  </si>
  <si>
    <t>All real-time traffic data collected for the motorway network is made available as open data by NDW for both commercial service providers and road authorities.</t>
  </si>
  <si>
    <t>The National Data Warehouse for Public Transport (NDOV) provides
real-time and static (multimodal) travel information as open data for both commercial service providers and road authorities</t>
  </si>
  <si>
    <t>data include planned timetables, real-time status information (expected arrival times, delays, cancelled trips) and ticket rate information for buses, trams, metro, trains and other public
transport.</t>
  </si>
  <si>
    <t>p46</t>
  </si>
  <si>
    <t>C-ITS services are currently only provided within pilots and have not yet part of standard traffic management procedures. Many pilots are in progress however.</t>
  </si>
  <si>
    <t>In addition to general information such as name and coordinates, the database contains information about facilities at the truck parking space (toilets, lighting, etc.). Some of the truck parking spaces already have real-time information about parking space utilization</t>
  </si>
  <si>
    <t xml:space="preserve">The National Access Point ITS contains static information of parking space utilization of more than 330 truck parking spaces. </t>
  </si>
  <si>
    <t>100% for TEN-T
100% for other motorways Note, it appears that the access point does not contain information on all parking spaces - so likely to be less than 100% in reality</t>
  </si>
  <si>
    <t>The Netherlands Institute for Transport Policy Analysis (KiM) determines the impact of various measures annually</t>
  </si>
  <si>
    <t>Since 2005, traffic management (ITS) has contributed to a 9% reduction in lost travel time. This is calculated based only on the impact of ramp metering and dynamic route information panels whereas the additional effect of other traffic management measures is not yet taken into account. Moreover, this reduction in lost travel time should be regarded as an addition to the savings already achieved as a result of traffic management measures implemented before 2000 (which are still in use today).</t>
  </si>
  <si>
    <t>9%, from 2005-2015</t>
  </si>
  <si>
    <t>Not calculated</t>
  </si>
  <si>
    <t>It is not known what contribution ITS has made in general to reducing the number of deaths and accidents.</t>
  </si>
  <si>
    <t>p47</t>
  </si>
  <si>
    <t>p14</t>
  </si>
  <si>
    <t>12% (estimated based on figures provided in NL report)</t>
  </si>
  <si>
    <t>Total expenditure of the Dutch Government/Ministry of Infrastructure and the Environment on ITS and Dynamic Traffic Management in 2015 therefore came to 164 million euros. 
In 2015 the Dutch Government spent around 650 million euros in total on management and maintenance and around 723 million euros
on the construction of new infrastructure (roads).
Spending on ITS at a provincial/municipal level is more difficult to estimate but more funds have been allocated. E.g. in North Holland a budget of 11m for 2018 and 2019 has been allocated.</t>
  </si>
  <si>
    <t>See above</t>
  </si>
  <si>
    <t>The social costs of traffic jams and delays are also covered in the Dutch report. E.g. a cost-benefit ratio of 1:1.3 - 1:1.7 is reported for travel time savings due to ITS implementation</t>
  </si>
  <si>
    <t>In Bulgaria, the Minister of Transport, Information Technology and Communications is responsible for coordinating the activities for deployment and application of intelligent transport systems in the field of road transport and interfaces with other transport modes. To support this, an Intelligent Transport Systems Council has been set up.</t>
  </si>
  <si>
    <t>Some progress has been made since 2014 particularly in the area of 'human factors/driver distraction' but overall most projects listed within this priority area are quite small. Most of the larger projects listed are C-ITS focussed.</t>
  </si>
  <si>
    <t>Priority area V of the ITS Action Plan: Data security and protection, and liability issues</t>
  </si>
  <si>
    <t>No information provided</t>
  </si>
  <si>
    <t>Some are estimated</t>
  </si>
  <si>
    <t>The Netherlands advises the European Commission to expand the current set of ITS KPIs to include KPIs that offer a better insight on the transition from standard practices to more advanced practices (e.g. from roadside data collection to floating car data)</t>
  </si>
  <si>
    <t>p3, 4</t>
  </si>
  <si>
    <t>Road Infrastructure Agency projects - in 2014 the first automated traffic data collection system was established in  comprising 120 automated counter stations. This is help to obtain real-time traffic information. Two other projects in 2015 to install 100 automatic count points along the TEN-T network and 100 automatic count points across first-class and second-class roads were also completed.</t>
  </si>
  <si>
    <t>In 2014, successfully completed project, value 3 million BG leva. The 2015 projects were 5 million BG leva and 4.2m BG leva</t>
  </si>
  <si>
    <t>p4</t>
  </si>
  <si>
    <t>As part of these projects, automatic devices to monitor weather conditions in heavy-traffic road sections and mountain passes were installed. Variable Message Signs were then installed in close proximity to provide information to drivers</t>
  </si>
  <si>
    <t>No information</t>
  </si>
  <si>
    <t>No system has been developed at present to cover the functional requirements of a national access point for road and traffic data.</t>
  </si>
  <si>
    <t>p5</t>
  </si>
  <si>
    <t>Real time traffic information and monitoring of road + weather conditions</t>
  </si>
  <si>
    <t>p5, 6</t>
  </si>
  <si>
    <t>Road safety</t>
  </si>
  <si>
    <t>Development and implementation of Intelligent Transport System in the scope of Trakia motorway - project is co-financed by the European Union through the European Regional Development Fund, the contractual funds amounting to BGN 8,983,608. The project involves the development of automatic accident identification, traffic management, installation of variable message signs, video cameras for average speed measurement and traffic monitoring.</t>
  </si>
  <si>
    <t>p9</t>
  </si>
  <si>
    <t>Implementation started from 17th September 2014. A tender procedure was carried out at the Road Infrastructure Agency and consisted of three lots. These aimed to develop automated data collection from 1st and 2nd class roads in Bulgaria and provide real-time traffic data to road users via Variable Message Signs.
In Lot 2, an Intelligent Information System (IIS) module has been developed which stores, processes and exchanges data with the users of the national road network. This is linked to a central server at the RIA, which contains the information database. A mobile app has also been developed so traffic information can be viewed in real-time.
In addition a mobile app called LIMA has been developed - where real-time traffic information is delivered from mobile devices. A 'Situation and Coordination Centre' has been developed at the RIA.</t>
  </si>
  <si>
    <t>https://lima.api.bg/</t>
  </si>
  <si>
    <t>Intelligent Information System (IIS) provides real-time data to users of the national road network. As part of this project a mobile app (LIMA) has been developed to show real-time traffic information, routing, speed restrictions, recommended maximum speed, information on road sections and facilities, accidents and prevention. A web platform providing similar information has been developed.</t>
  </si>
  <si>
    <t>The Ministry of Interior has participated in the HeERO 2 Project which introduced the pilot service in the Education Center 112 in Sofia. 
Within the 2016-2017 period the Ministry of Interior participated in the project I HeERO (Infrastructure_Harmonised eCall European Pilot) in order to upgrade the architecture of the 112 Centers to implement the eCall service and its overall deployment in Bulgaria</t>
  </si>
  <si>
    <t>Unclear from the report but likely no. 
A public tender was released in April 2017 and the winner announced in July 2017. However, the second placed company has issued a complaint and it will take between one month and one year for the Commission for Protection of Competition to make a decision. 
Currently, a public tender procedure has been placed in order to choose a contractor for the technical support of national System 112 I_HeERO. The Ministry of Interior has taken the decision to ask the project coordinator, the Ministry of Economics, labor and Transport of Niedersachsen (NMVAF-Germany), to extend the time limit of the Bulgarian project I_HeERO with 12 months.</t>
  </si>
  <si>
    <t>Yosif Kalev, Chief expert “National 112 System” Directorate, E-mail: yikalev@mvr.bg Tel.: +359-2-9601 0294, Ministry of Interior Bulgaria
Deputy: Stilyan Velchev, head of department “Coordination and system administration”, “National 112 system” Directorate E-mail: sgvelchev@mvr.bg Tel.: +359-82-211 227 Ministry of Interior Bulgaria</t>
  </si>
  <si>
    <r>
      <t xml:space="preserve">Number of different parking places and parking spaces on their territory
</t>
    </r>
    <r>
      <rPr>
        <sz val="11"/>
        <rFont val="Calibri"/>
        <family val="2"/>
        <scheme val="minor"/>
      </rPr>
      <t>220</t>
    </r>
    <r>
      <rPr>
        <i/>
        <sz val="11"/>
        <color rgb="FF7F7F7F"/>
        <rFont val="Calibri"/>
        <family val="2"/>
        <scheme val="minor"/>
      </rPr>
      <t xml:space="preserve">
Percentage of parking places registered in the information service
</t>
    </r>
    <r>
      <rPr>
        <sz val="11"/>
        <rFont val="Calibri"/>
        <family val="2"/>
        <scheme val="minor"/>
      </rPr>
      <t>0</t>
    </r>
    <r>
      <rPr>
        <i/>
        <sz val="11"/>
        <color rgb="FF7F7F7F"/>
        <rFont val="Calibri"/>
        <family val="2"/>
        <scheme val="minor"/>
      </rPr>
      <t xml:space="preserve">
Percentage of parking places providing dynamic information on the availability of parking spaces and the priority zones
</t>
    </r>
    <r>
      <rPr>
        <sz val="11"/>
        <rFont val="Calibri"/>
        <family val="2"/>
        <scheme val="minor"/>
      </rPr>
      <t>0</t>
    </r>
  </si>
  <si>
    <t>p13</t>
  </si>
  <si>
    <r>
      <t xml:space="preserve">Has a national access point been set up to provide truck parking data? (Yes, No, explanation)
</t>
    </r>
    <r>
      <rPr>
        <sz val="11"/>
        <rFont val="Calibri"/>
        <family val="2"/>
        <scheme val="minor"/>
      </rPr>
      <t>A public web application has been designed and contains information on the places for safe and secure parking of trucks and commercial vehicles, visualized in a dynamic map, published at www.spp.api.bg. Information on roadside outlets is also available here.</t>
    </r>
    <r>
      <rPr>
        <i/>
        <sz val="11"/>
        <color rgb="FF7F7F7F"/>
        <rFont val="Calibri"/>
        <family val="2"/>
        <scheme val="minor"/>
      </rPr>
      <t xml:space="preserve">
Does it include dynamic data?
</t>
    </r>
    <r>
      <rPr>
        <sz val="11"/>
        <rFont val="Calibri"/>
        <family val="2"/>
        <scheme val="minor"/>
      </rPr>
      <t>Does not appear to</t>
    </r>
    <r>
      <rPr>
        <i/>
        <sz val="11"/>
        <color rgb="FF7F7F7F"/>
        <rFont val="Calibri"/>
        <family val="2"/>
        <scheme val="minor"/>
      </rPr>
      <t xml:space="preserve">
What is the source of the data (public/private)?
</t>
    </r>
    <r>
      <rPr>
        <sz val="11"/>
        <rFont val="Calibri"/>
        <family val="2"/>
        <scheme val="minor"/>
      </rPr>
      <t>The Road Infrastructure Agency collected data on the safe and secure parking places for trucks and commercial vehicles across the national road network and entered this into RIA's Geographic Information System (GIS).</t>
    </r>
    <r>
      <rPr>
        <i/>
        <sz val="11"/>
        <color rgb="FF7F7F7F"/>
        <rFont val="Calibri"/>
        <family val="2"/>
        <scheme val="minor"/>
      </rPr>
      <t xml:space="preserve">
Is data published on the European Access Point for Truck Parking hosted by DG MOVE? (Yes/No, explanation)
</t>
    </r>
    <r>
      <rPr>
        <sz val="11"/>
        <rFont val="Calibri"/>
        <family val="2"/>
        <scheme val="minor"/>
      </rPr>
      <t>No information</t>
    </r>
    <r>
      <rPr>
        <i/>
        <sz val="11"/>
        <color rgb="FF7F7F7F"/>
        <rFont val="Calibri"/>
        <family val="2"/>
        <scheme val="minor"/>
      </rPr>
      <t xml:space="preserve">
</t>
    </r>
  </si>
  <si>
    <t>Public transport information related services and automated ticketing</t>
  </si>
  <si>
    <t>p15</t>
  </si>
  <si>
    <t>Traffic information systems</t>
  </si>
  <si>
    <t>Modernization and Development of Sustainable Urban Transport of Plovdiv 2012-2016, €21 million
Modernization and Development of Sustainable Urban Transport of Pleven, 2012-2016, €10.5 million</t>
  </si>
  <si>
    <t>p15, 17</t>
  </si>
  <si>
    <t>Modernization and Development of Sustainable Urban Transport of Stara Zagora: 2012-2016, €32.5 million
Regions for Growth 2014-2020, over €60 million
Sofia Integrated Urban Transport Project 2007-2013</t>
  </si>
  <si>
    <t>"Modernization and Development of Sustainable Urban Transport of Stara Zagora" BG161PO001/1.5-03/2011/003 - electronic information boards, information system (telematics)
The "Regions for Growth 2014-2020" Operation programme includes 14 projects that have ITS components, such as implementation of CCTV at important crossroads, upgrading transport infrastructure, real-time tranffic information systems, electronic information boards
Sofia Integrated Urban Transport Project - II phase - traffic signal priority, 220 electronic information boards, 24 CCTV cameras at public transport stops</t>
  </si>
  <si>
    <t>"Integrated Urban Transport of Burgas", BG161PO001/1.5-01/2010/001 -  integrated ticketing system, real-time passenger information, system for management and control of public transport, video monitoring system
"Support for Integrated Metropolitan Public Transport", BG161PO001/1.5-02/2011/001 - electronic information boards, intelligent transport system at 20 crossroads
"Varna Integrated Urban Transport" BG161PO001/1.5-03/2011/002 - automated ticketing system, priority systems for public transport vehicles at intersections, real-time passenger information system, system for management and control of public transport
"Modernization and Development of Sustainable Urban Transport of Ruse" BG161PO001/1.5-03/2011/005 - electronic ticketing system, system for management and control of public transport, electronic information boards
"Integrated City Transport System of Ruse" - aims to improve the efficiency of transport. Includes elements such as GPS-based control and management system for public transport and electronic data boards and provision of real-time traffic information.</t>
  </si>
  <si>
    <t>Integrated Urban Transport of Burgas: 2010-2015. €67.6 million
Support for Integrated Metropolitan Public Transport: 2011-2016: €40 million
Integrated Urban Transport of Varna: 2012-2016, €54.5 million
Modernization and Development of Sustainable Urban Transport of Ruse 2012-2016, €15 million
Integrated City Transport System of Ruse: 2014-2015, BGN 26million</t>
  </si>
  <si>
    <t>"Modernization and Development of Sustainable Urban Transport of Plovdiv", BG161PO001/1.5-03/2011/001 - traffic management centre, system for management and control of public transport.
"Modernization and Development of Sustainable Urban Transport of Pleven" Project BG161PO001/1.5-03/2011/004 - system for management and control of public transport, intelligent transport system
Traffic management system in Sofia - including prioritisation of public transport and emergency vehicles, saw travel time reductions of 30%
"Improving the Accessibility of Euro region Ruse - Giurgiu with Pan-European Transport Corridor 9" a common information system was developed for gathering and processing of traffic information, to reduce the critical points and busy sections of Pan-European Transport Corridor 9 and related roads</t>
  </si>
  <si>
    <t>p15, 17, 34</t>
  </si>
  <si>
    <t>GPS in public transport vehicles linked to management system</t>
  </si>
  <si>
    <t>Integrated City Transport System of Ruse - all public transport vehicles have installed GPS, which is limited to electronic data boards and the Public Road Transport Control and Management Centre</t>
  </si>
  <si>
    <t xml:space="preserve">Integrated City Transport System of Ruse, 2014-2015, BGN 29m </t>
  </si>
  <si>
    <t>Significant European investment has been received and Bulgaria appears to be very active in improving its road transport infrastructure. In particular, the following are being developed:
- Real-time traffic information (enabled by automated count points)
- Electronic information boards
- Electronic ticketing systems for public transport
- CCTV cameras for traffic monitoring</t>
  </si>
  <si>
    <t>Most projects discussed in the report started prior to 2014 but good progress appears to be being made within this priority area. Several large value projects have been completed during this timeframe and plans for new projects are discussed.</t>
  </si>
  <si>
    <t>Most developments in this area are related to upgrading traffic management infrastructure. However, there is very little discussion of freight-related developments</t>
  </si>
  <si>
    <t>p14, 15, 34</t>
  </si>
  <si>
    <t>Most of the developments in this priority area are related to eCall. However, progress on eCall appears to have stalled for the moment due to a dispute during the tendering process</t>
  </si>
  <si>
    <t>Overall, some progress appears to have been made since 2014 but the majority of projects had already started in 2014 (mostly finishing in 2015). Little information was provided on projects that have started since 2014.</t>
  </si>
  <si>
    <t>Developments include:
- Installing GPS on buses and linking this to electronic information boards
- Installation of some traffic signal priority features for public transport and emergency vehicles</t>
  </si>
  <si>
    <t>Progress is mainly restricted to a few projects/pilots and there is quite a lot of overlap with activities in Priority area I</t>
  </si>
  <si>
    <t>2014 report (adapted from EC analysis grid)</t>
  </si>
  <si>
    <t>The 2014  provides a progress overview on ITS activities in priority areas I, II and III. The report mainly mentions projects at the municipality level, some underway and some completed, and several feasibility studies.</t>
  </si>
  <si>
    <t>The report mentions that by January 1, 2015 Sofia will be upgraded for acceptance of eCall as specified in Commission Delegated Regulation No 305/2013. The interoperability of the 112 ecall center in Sofia with Belgium, Croatia and Romania has been tested succesfully. Besides ecall, no additional information is given</t>
  </si>
  <si>
    <t>No information is provided</t>
  </si>
  <si>
    <t>The report mentions two projects of the road infrastructure agency (RIA) in detail.                                                                                                The first one, "Integrated System for Analysis and Evaluation of the Traffic along Highways and First Class Roads on the Territory of the Republic of Bulgaria Which Are a Part of the TEN-T Networks Financed under Operational Program Transport (2007-2013)" purports to build up a system for automated collection and analysis of traffic data for highways and first class roads and is due to be completed in February 2015.                                                                                                   The second project, "Building up a System for Automatic Collection of Data about the Traffic along the Automobile Roads in the Republic of Bulgaria" entails building up a system that comprises the processes of registration, structuring and storage of data about the intensity of automobile traffic.</t>
  </si>
  <si>
    <t>Report very unclear and does not specifically identify progress since 2014. Recommend we contact BG to establish this</t>
  </si>
  <si>
    <t>The reports mentions several feasibility studies mainly on integrated city transport at different municipalities in Bulgaria. Some projects near completion are aiming for the introduction of a modern, attractive and flexible fare collection system at different cities. Public transport information boards will be installed in Sofia. Besides several projects near completion, there are no other specific activities reported in this area.</t>
  </si>
  <si>
    <t>Since 2014, some progress has been made, particularly to upgrade and modernise city transport management systems (and public transport)</t>
  </si>
  <si>
    <t>Besides progress related to eCall, another development is the establishment of an Intelligent Information System (IIS). This includes a mobile app (LIMA) that provides information on speed restrictions, advised speed limits accidents and prevention measures.
Nevertheless, in relation to the status in 2014, reasonable progress has been made</t>
  </si>
  <si>
    <t>Progress since 2011: Finland has participated, In 2011-2014, in the HeERO 1 project for testing eCall. During the same period, Finland has also participated preparing EU legislation for the eCall. Priority 3(d): Technical pilots on eCall and preparation administrative decisions. No progress was reported on priorities 3(e) and (f).</t>
  </si>
  <si>
    <t>Some projects mentioned under priority 1 above may cover both priority 1 and priority 4 but it is unclear from the report.</t>
  </si>
  <si>
    <t xml:space="preserve">Progress since 2011: Priority 1(b) and 2: A new service called "sujuva" (smooth) will be deployed in 2014. It produces travel-time information. The service coves approx. 5600 km of roads. The travel time information is based on anonymous positioning through mobile devices. The data is available via digitraffic.fi. Priorities 1(b) and 2: In 2011-2014 dynamic, real-time management systems have been introduced on three road sections with, for example, changing speed limits and traffic signs. New management systems are planned or under construction for 9 road sections.  </t>
  </si>
  <si>
    <t xml:space="preserve">Progress since 2011. Priority 1(a): Developing electronic payment for public transport 2010-2014. Priority 1(b): A new service called "sujuva" (smooth) will be deployed in 2014. It produces travel-time information. The service coves approx. 5600 km of roads. The travel time information is based on anonymous positioning through mobile devices. The data is available via digitraffic.fi. Priority 1(b): A service called liikennetilanne.fi (traffic situation) combines information collected from traffic onto one map base. The service was deployed in the beginning of 2014 with internet and mobile applications. The service offers information on disruptions of road traffic, on road works, weather and road conditions, traffic flows, camera pictures and weight limitations caused by frost heave. Priority 1(b): Finland and Russia are cooperation on a FITSRUS project aimed at agreeing on a traffic data interface for providing traffic services with the same content in both countries , for example, for professional transport and tourists. </t>
  </si>
  <si>
    <t>Priority 1(b): In 2011-2014 dynamic, real-time management systems have been introduced on three road sections with, for example, changing speed limits and traffic signs. New management systems are planned or under construction for 9 road sections. Priority 1(b): The service on up-to-date information on traffic and road conditions (Digitraffic) was opened to private users in 2014. Priority 1(c): The project "road conditions" (warning information sent by heavy good traffic on slippery roads) 2011-2014. Priority 1(c): GPS-based warning system in cars for approaching trains at level rail crossings to avoid accidents 2008-2011.</t>
  </si>
  <si>
    <t>Variety of activities including:
- eCall: MU signed, participation in pilot HeERO
- Alcolock mandatory in all chartered kindergarten and school transport. 
- Internet site for the provision of information on the lorry queues at the Finnish-Russian border crossings. 
- Changing traffic signs have been used since 1999.
- Automatic speed control covers 3143 km of roads.
- Tunnel management systems have been used in 13 tunnels since 2000.</t>
  </si>
  <si>
    <t xml:space="preserve">Finland adopted its first multimodal ITS strategy on 25.11.2009. 
- Several national ITS databases and services providing real-time traffic information and multimodal travel information implemented prior to 2011 (Digitraffic, Digiroad, Matka.fi, RDS-TMC, real-time service on road conditions, vehicle register). 
- A static door-to-door journey planner for public transport is also available. 
- The Finnish Traffic Agency produces up-to-date traffic information also in the DATEX II format. </t>
  </si>
  <si>
    <t>- A system (called Häti) for registering and processing disruptions regarding traffic and road conditions and compiling messages has been in operation since 2009. 
- Road weather service measures the road conditions in 370 locations. 
- An open register (Digitraffic) on traffic information and road conditions has been operational since 2008. 
- A national register on roads and streets (Digiroad) has offered navigation information since 2004. L22</t>
  </si>
  <si>
    <t>Challenges to be addressed in The Netherlands are marked out in the roadmap "Better informed on the road" of 4 Nov 13, to be implemented by the "connecting mobility" action programme 2013-2020, supplementary to the Dutch ITS plan for 2013-2017 made in 2012 and to the "optimising use" programme (green wave, dynamic trafic management, travel information). 
Not only the national Government is active in the area of ITS; many local government organisations and private parties have also been very active to develop ITS in the Netherlands. In addition, they are continuing to invest in the management/ maintenance/ control and optimisation of existing traffic management systems.
The Netherlands has developed an expertise in public-private cooperation, cooperative systems, exchange of data and information and mulitmodality and synchromodality. The Netherlands identifies challenges for ITS: the need for KPIs for monitoring, a focus on human factors, expanding the testing framework, working on conditions (frequencies, security, liability, privacy,etc), harmonising the accessibility of data.</t>
  </si>
  <si>
    <t>The data on traffic (incl parking) and on public transport are made available through the national (open/Big) data warehouse for motorways/highways/urban-through-route trafic information (NDW), the national data project for public transport (NDOV), and through regional initiatives such as (cities) Open Parking Data,  stimulating-4-larger-cities-mobility-challenges Open Data FWD. 
The MMRI project related to multimodal travel information has stimulated 5 journey planners providing realtime information.
For standardisation, platforms such as MOGIN (discussion platform on MObility and Geo Information in Netherlands), BISON (open platform on national information standards for public transport travel info), DVM Management Exchange (open platform on open standard for dynamic traffic management) are used. 
TOP 5 DATA IMPROVEMENT related to access to data about roadworks, location reference, max speeds, ...) is another relevant project.
Additionally, The new trafic decrees are published in a standardised electronic format.
There is also a database of useful info for special vehicles.
Based on the above, innovative services, incl those based on apps, and increasingly multimoldal, are becoming perceptible.</t>
  </si>
  <si>
    <t>The focus of the Netherlands is on logistics, based on large public-private cooperative ventures where info exchange is the main enabler.
One interesting development is the national public-private
cooperation on the Neutral Logistic Information Platform (an open ICT platform for the exchange of logistical data). A special programme has been launched in the Netherlands for the optimisation of transport on waterways (IDVV - Impulse dynamic traffic management waterways). Moreover, the project paperless transport focusses on the application of European standards for eletronic exchange in road transport and proof of concept of the exchnage process. The Netherlands is also paying specific attention to the optimisation of cross-border transport (customs clearance, etc.) and is actively involved in European projects.</t>
  </si>
  <si>
    <t>HEERO 1 harmonised ecall project pilot is completed. WEIGHT-IN-MOTION validity was expected to expire end 2014. AOS (anti-accident systems) project is completed. The total benefits for society of SECURE LANE (a camera tracking system connected to the police network) are reported to be much greater than the total costs.The Netherlands decided to equip the Velsertunnel with a permanent system of DRIPS (dynamic route information panel) by end 2014.</t>
  </si>
  <si>
    <t xml:space="preserve">
The number of projects in the area of cooperative systems is growing significantly (see also section 2.6: New developments).
Besides an increase in the numbers of projects, the scale of projects is also growing. Current projects often have the format of field operational tests (FOTs) with an extremely large branch of research, mainly in the area
of human factors. The transition to actual implementation and upscaling is currently taking place. As a result, the nature of smaller bottom-up initiatives is changing into a more coherent (partly managed) development, including pre-conditional aspects that are being tackled nationally. 
The Netherlands (Helmond) is part of the COMPASS4D CIP project involving 7 European cities, supposed to be closed end 2015. Helmond was part of the project FREILOT (equipping intersections with a EEIC system based on cooperative communication). The projects Brabant In-Car II, SENSOR CITY Mobility are completed. Amsterdam practical trial (APT - testing two tracks of automated, proactive network management) is ongoing. GREEN WAVE TEAM research has shown that the Cost-benefit ratio of trafic management for trafic regulatory systems is 1:20.</t>
  </si>
  <si>
    <t>Level of activity (3 highest)</t>
  </si>
  <si>
    <t>Belgium has four governance entities, Federal, Brussels-Capital Region, Flanders and Wallonia. In July 2014 they signed a Cooperation Agreement for the Implementation of the ITS Directive. Coordination is achieved through the ITS Steering Committee, and since 2016 the Executive Committtee of Ministers of Mobility.
Number of projects: 39
Priority area I - 17
priority area II - 11
priority area III - 4
Priority area IV - 5
Other projects - 2
Funding of €84.7m listed for the projects, although many do not have information on funding.</t>
  </si>
  <si>
    <t>Brussels region main development since 2014 has been extending the connected infrastructure to the centralised system. This has included more than 500 cameras now available and analysed to deliver counting, and central traffic control systemsfor traffic lights with just under 100 traffic light controllers.
The Federal government has adopted the Code of Practice on Autonomous Vehicles in September 2016 to faciliate testing of such vehicles in Belgium. The Federal government also supports the development of ISA, and has undertaken several actions towards implementation of eCall.
Flanders has further implemented is open data vision by setting up a National Access Point (NAP).
Wallonia has improved the collection of traffic data by PEREX, the traffic management centre of Wallonia.</t>
  </si>
  <si>
    <t>p. 4</t>
  </si>
  <si>
    <t xml:space="preserve">The Federal, Flemish, Walloon and Brussels-Capital authorities are all in charge for the ITS activities on their territory. 
1) the domain of road transport, road infrastructure, road safety and public transport (except railway) are mostly within the competence of the Regions
2) the Federal responsibilities focus roughly on the railways network, on a limited number of road safety aspects (e.g. safety and emergency services; technical requirement vehicles; …), and on vehicle regulation.
A large number (66) of projects was reported in great detail, including implementation status, budget and expected achievements." </t>
  </si>
  <si>
    <t>Brussels have aimed to collect, analyse and manage data to inform operators and users from ITS infrasctruture. The Federal projects have focused on providing travel information in partnership with SNCB. Flanders have focused on delivering real-time information for public transport. Wallonia have focused on improving the collection and processing of dynamic traffic data, and improve the quality of basic information services.</t>
  </si>
  <si>
    <t xml:space="preserve">Brussels have focused on the installation of cameras and intelligent detection systems. The federal government have further improved real-time access to public transport information. Flanders have made significant progress in a number of areas. They now have real-time RTTI and SRTI services available on DATEX II, are piloting truck parking information, have further real-time information across a range of modes and services, and multiple C-ITS pilot projects in progress. Wallonia have made progress in the collection of data with more sensors on the network. </t>
  </si>
  <si>
    <t>p. 13</t>
  </si>
  <si>
    <r>
      <rPr>
        <sz val="11"/>
        <rFont val="Calibri"/>
        <family val="2"/>
        <scheme val="minor"/>
      </rPr>
      <t xml:space="preserve">23 projects spread over all regions. Belgium is far advanced in the imple-mentation of one-ticket-for-all-public-transport policy (MOBIB chipcard).
</t>
    </r>
    <r>
      <rPr>
        <b/>
        <sz val="11"/>
        <rFont val="Calibri"/>
        <family val="2"/>
        <scheme val="minor"/>
      </rPr>
      <t xml:space="preserve">Priority action (a) - </t>
    </r>
    <r>
      <rPr>
        <sz val="11"/>
        <rFont val="Calibri"/>
        <family val="2"/>
        <scheme val="minor"/>
      </rPr>
      <t xml:space="preserve">Door-to-door multimodal travel planners exists (BE only, RTTI quality remains a challenge).
</t>
    </r>
    <r>
      <rPr>
        <b/>
        <sz val="11"/>
        <rFont val="Calibri"/>
        <family val="2"/>
        <scheme val="minor"/>
      </rPr>
      <t xml:space="preserve">Priority action (b) - </t>
    </r>
    <r>
      <rPr>
        <sz val="11"/>
        <rFont val="Calibri"/>
        <family val="2"/>
        <scheme val="minor"/>
      </rPr>
      <t xml:space="preserve">Public transport providers share schedules and real-time data to optimise waiting times and connections. Railway, tram and bus services make RTTI available. DATEX II service is implemented. RTTI will be supplied to bus drivers (and later customers). Real-Time travel times will be available for the road network by 2017.
</t>
    </r>
    <r>
      <rPr>
        <b/>
        <sz val="11"/>
        <rFont val="Calibri"/>
        <family val="2"/>
        <scheme val="minor"/>
      </rPr>
      <t xml:space="preserve">Priority action (c) - </t>
    </r>
    <r>
      <rPr>
        <sz val="11"/>
        <rFont val="Calibri"/>
        <family val="2"/>
        <scheme val="minor"/>
      </rPr>
      <t>RTTI provided by several modes and/or regions often includes events and/or incidents, road works, weather information .. Distribution via VMS, radio and RDS/TMC. Radio break-in systems for tunnel safety.</t>
    </r>
  </si>
  <si>
    <t>Flanders have enhanced traffic fluidity with dynamic traffic management, and have developed smart traffic lights in Antwerp and Ghent. They are also using floating car data at the TMC in Antwerp. Flanders has developed a truck route network, and is participating in the Socrates 2.0 project. Flanders has also developed a policy framework for urban logistics. Wallonia is focusing on the implementation of PEREX 4.0, which creates a shared TMC for roads and waterways with updated equipment at the centre and on the roads. Wallonia are also implementing counting systems and monitoring of truck parking places.</t>
  </si>
  <si>
    <t>Two fully secured truck parking places have opened in Wallonia. However, the demand for these services have been low, so going forward will equip strategic free parking places with cameras.</t>
  </si>
  <si>
    <t>p. 16</t>
  </si>
  <si>
    <t>2 projects, one at Flemish, one at Walloon level, both on intelligent truck parking. Both projects have already been implemented but standards are required to make sure services are interoperable cross regions and member states.</t>
  </si>
  <si>
    <t>Brussels are installing radar in some tunnels. The Federal ministry presented the ISA action plan which describes the obstacles that require investigation both technically and socially. Flanders have implemented average speed controls in several palces on the TERN, and are looking to expand this consderably. Implementation is on hold while the Federal police roll out an ANPR network on the main roads, however this network may be used for average speed control in the future. Wallonia have also implemented speed limit enforcement measures, such as fixed automatic radars, average speed calculators based on ANPR and mobile VMS warnings.
The National eCall PSAPs infrastructure will not be ready for 1st October 2017, as the central infrastructure has not been completely installed yet. The legal framework has been established.</t>
  </si>
  <si>
    <t>Wallonia have implemented speed limit enforcement measures, such as fixed automatic radars, average speed calculators based on ANPR and mobile VMS warnings.</t>
  </si>
  <si>
    <t>p. 18</t>
  </si>
  <si>
    <r>
      <t xml:space="preserve">41 projects accross all regions.
</t>
    </r>
    <r>
      <rPr>
        <b/>
        <sz val="11"/>
        <rFont val="Calibri"/>
        <family val="2"/>
        <scheme val="minor"/>
      </rPr>
      <t>Priority action (d) - harmonised provision for an interoperable EU-wide eCall:</t>
    </r>
    <r>
      <rPr>
        <sz val="11"/>
        <rFont val="Calibri"/>
        <family val="2"/>
        <scheme val="minor"/>
      </rPr>
      <t xml:space="preserve">
Concept paper dates back to 2011, first field test conducted in 2013/2014
</t>
    </r>
    <r>
      <rPr>
        <b/>
        <sz val="11"/>
        <rFont val="Calibri"/>
        <family val="2"/>
        <scheme val="minor"/>
      </rPr>
      <t>Priority action (e) - provision of information services for safe and secure parking places for trucks and commercial vehicles:</t>
    </r>
    <r>
      <rPr>
        <sz val="11"/>
        <rFont val="Calibri"/>
        <family val="2"/>
        <scheme val="minor"/>
      </rPr>
      <t xml:space="preserve">
</t>
    </r>
    <r>
      <rPr>
        <b/>
        <sz val="11"/>
        <rFont val="Calibri"/>
        <family val="2"/>
        <scheme val="minor"/>
      </rPr>
      <t>Priority action (f) - provision of reservation services for safe and secure parking places for trucks and commercial vehicles:</t>
    </r>
  </si>
  <si>
    <t>Flanders has started a number of C-ITS projects funded by the European Commission, including C-Roads, InterCor, CITRUS, CONCORDA, CHARM-PCP, and P4ITS. Wallonia is launching a C-ITS project through the C-Roads platform following the CEF call in 2016.</t>
  </si>
  <si>
    <t>All of these projects have started in the last few years.</t>
  </si>
  <si>
    <t>p. 20</t>
  </si>
  <si>
    <r>
      <t xml:space="preserve">No activity or projects reported in this area </t>
    </r>
    <r>
      <rPr>
        <i/>
        <sz val="11"/>
        <rFont val="Calibri"/>
        <family val="2"/>
        <scheme val="minor"/>
      </rPr>
      <t>(note from GC: but projects reported in previous report, and we know things are moving with pilots, so we keep 3)</t>
    </r>
  </si>
  <si>
    <t xml:space="preserve">The Variable message signs project aims to install VMS on highways and tunnels, controlled from the traffic management centre. The system will be compatible with other traffic centres, including partners of the CENTRICO and EasyWay programme. </t>
  </si>
  <si>
    <t>Appendix p. 13</t>
  </si>
  <si>
    <t>Highways 2009-2019, tunnels 2017-2019
(€3.5m)</t>
  </si>
  <si>
    <t xml:space="preserve">Brussels has created a website under the project Portail, that provides users with real-time traffic information and multimodal information. </t>
  </si>
  <si>
    <t>Appendix p. 12</t>
  </si>
  <si>
    <t>2012-2017 (€230k)</t>
  </si>
  <si>
    <t>In Flanders, the real-time information project aims to create a single source management for all information carriers (websites, apps, information boards) with real-time data.</t>
  </si>
  <si>
    <t>Appendix p. 47</t>
  </si>
  <si>
    <t>July 2017 - Dec 2018</t>
  </si>
  <si>
    <t>Flanders aim to make the real-time information of signaling systems on the motorways available as open data. Currently the traffic centre distributes all traffic information, using RSS boards. However, the aim is for better distribtuion of this information by allowing services providers to access the data.</t>
  </si>
  <si>
    <t>Appendix p. 54</t>
  </si>
  <si>
    <t>End June 2017</t>
  </si>
  <si>
    <t>Wallonia plan to provide a traffic information service, giving road safety-related minimum universal traffic information free of charge, through the PEREX RDS-TMC service project.</t>
  </si>
  <si>
    <t>Appendix p. 65</t>
  </si>
  <si>
    <t>Jan 2011 onwards. Compliant with Delegated Regulation after 2017</t>
  </si>
  <si>
    <t>Brussels is carrying out the Parking Guidance project which involves placing dynamic signs at public parking to list how many spaces are available.</t>
  </si>
  <si>
    <t>Appendix p. 11</t>
  </si>
  <si>
    <t>2008 - 2017 (€4.5m)</t>
  </si>
  <si>
    <t xml:space="preserve">Brussels is  conducting the Metropolitan Area Network Brussels (MANBRU, 2017-2018) which aims to develop fibre optics in the region to show available parking places to road users. </t>
  </si>
  <si>
    <t>Appendix p.10</t>
  </si>
  <si>
    <t>2007 onwards (€3m)</t>
  </si>
  <si>
    <t xml:space="preserve">Brussels is conducting the Floating Car Data Acquisition project, which will collect floating car data to develop a model to simulate changes in traffic from changes in infrasctructure. </t>
  </si>
  <si>
    <t>Appendix p. 9</t>
  </si>
  <si>
    <t>Jan 2017 - Dec 2018 (€200k)</t>
  </si>
  <si>
    <t>Brussels is acquiring telecom traffic data to build a model that can simulate changes in traffic with changes in infrastructure.</t>
  </si>
  <si>
    <t>Appendix p. 14</t>
  </si>
  <si>
    <t>2017-2019 (€250k)</t>
  </si>
  <si>
    <t>The Federal government are working on the Open Data project to ensure data is accessible and open to other operators.</t>
  </si>
  <si>
    <t>Appendix p. 30</t>
  </si>
  <si>
    <t>June 2016 - Q1 2017</t>
  </si>
  <si>
    <t>The Flemish government aim to provide open data by setting up a national access point (NAP). This goal is considered in line with the ITS Directive and the future of transport including developments such as mobility as a service, intermodal route planners, and intermodal travel advice.</t>
  </si>
  <si>
    <t>Appendix p. 56</t>
  </si>
  <si>
    <t xml:space="preserve">The Wallonia government aim to renew the counting equipment used on motorways that can process and disseminate vehicle traffic data. </t>
  </si>
  <si>
    <t>Appendix p. 60</t>
  </si>
  <si>
    <t>Jan 2013 onwards</t>
  </si>
  <si>
    <t>The Wallonia government aim to create a central database of speed limits on the Walloon road network. The existing database has infrastructure data for the roads, but the new version will include data on the use of the roads.</t>
  </si>
  <si>
    <t>Appendix p. 61</t>
  </si>
  <si>
    <t>Jan 2011 onwards</t>
  </si>
  <si>
    <t>The Federal government run the project AIRBUS, which aims to optimise connections among public transport providers by distributing real-time data for buses.</t>
  </si>
  <si>
    <t>Appendix p. 28</t>
  </si>
  <si>
    <t>Latest project started in 2008 onwards. From 2020 NMBS/SNCB will reboot the architecture of AIRBUS to enable sending data directly to transport operators servers rather than through the existing technology.</t>
  </si>
  <si>
    <t>The Federal government runs the Electronic Management of Messages and Announcements (EMMA) project. The aim of the project is to harmonise real-time announcments for passengers across stations.</t>
  </si>
  <si>
    <t>Appendix p. 33</t>
  </si>
  <si>
    <t>2011 - 2020</t>
  </si>
  <si>
    <t xml:space="preserve">The Federal government runs the Train Information System (TIS) project, which aims to provide real-time information onboard trains. Eventually they hope this system will be compatible with other modes. </t>
  </si>
  <si>
    <t>Appendix p. 34</t>
  </si>
  <si>
    <t>March 2016 - Q4 2017</t>
  </si>
  <si>
    <t>Wifi in ralway stations is a Federal project run with SNCB to offer wifi which can help provide multimodal travel information services to customers.</t>
  </si>
  <si>
    <t>Appendix p. 35</t>
  </si>
  <si>
    <t>April 2018 - 27 stations, with full roll out after to 136 stations</t>
  </si>
  <si>
    <t>No information reported</t>
  </si>
  <si>
    <t>The NAP will be a website redirecting to platforms managed by the regions, with implementation supervised by the Belgian ITS Steering Committee. In Brussels, real-time traffic information is available through the OTAP-node of the traffic centre (Mobiris). In Flanders, a DATEX II information link is available for RTTI by the traffic management centre. An RDS-TMC service is also running. In Wallonia, RTTI is currently available through the OTAP-node of the traffic centre (PEREX).</t>
  </si>
  <si>
    <t>p. 15</t>
  </si>
  <si>
    <t>Progress has been made implementing the information service, including the criteria used to define its level of quality and the means used to monitor the quality. In Brussels, an RDS-TMC service covers the main regional roads. In Flanders, DATEX II information link is available for SRTI data by the traffic management  centre, and the C-Roads project will bring SRTI to the car by standard LTE. In Wallonia, the PEREX RDS-TMC service provides SRTI broadcast on the RTBF network covering motorways and main regional roads.</t>
  </si>
  <si>
    <t>AVANTI is a project that gives priority at traffic lights for buses and trams in Brussels, using radio transmitters in the vehicles that inform traffic controllers of the vehicles location.</t>
  </si>
  <si>
    <t>Appendix p.6</t>
  </si>
  <si>
    <t>2007 - 2017 (€500k)</t>
  </si>
  <si>
    <t>Compas (Advanced Traffic Management System - ATMS) system will be used by the Brussels traffic controllers to ensure compliance with the defined action plans for traffic management.</t>
  </si>
  <si>
    <t>Appendix p. 7</t>
  </si>
  <si>
    <r>
      <t>2014-2017 (</t>
    </r>
    <r>
      <rPr>
        <sz val="11"/>
        <color theme="1"/>
        <rFont val="Calibri"/>
        <family val="2"/>
      </rPr>
      <t>€</t>
    </r>
    <r>
      <rPr>
        <sz val="8.8000000000000007"/>
        <color theme="1"/>
        <rFont val="Calibri"/>
        <family val="2"/>
      </rPr>
      <t>600k up to 2017, €100k/y for maintenance and  €250k for further development 2017 onwards)</t>
    </r>
  </si>
  <si>
    <t>Intelligent Speed Adaptation (ISA) regards a range of technologies that could provide advisory or mandatory speed warnings. The project involves the creation of a working group to investigate the implementation of the Belgian Minister of Mobility's action plan on this topic.</t>
  </si>
  <si>
    <t>Appendix p. 18</t>
  </si>
  <si>
    <t>April 2013 onwards (n/a)</t>
  </si>
  <si>
    <t>The Federal government is creating a door-to-door multimodal route planner which includes all public transport nodes. The planner will include real-time information on train schedules, integrated with NMBS/SNCB (Belgian National Rail) website and app users.</t>
  </si>
  <si>
    <t>Appendix p. 25</t>
  </si>
  <si>
    <t>Jan 2006 onwards</t>
  </si>
  <si>
    <t>Flanders runs the Dynamic Traffic Management project. The project entails expansion of telematics on Flemish main roads in the Flemish Diamond. The telematics will provide real-time monitoring data of the traiffc, which can be used to improve traffic mangement via VMS, RVMS, lane specific signs (LSS), and a range of cameras.</t>
  </si>
  <si>
    <t>Appendix p. 39</t>
  </si>
  <si>
    <t>Q3 2016 - Q2 2018 (€5.2m in 2016, €5.5m in 2017)</t>
  </si>
  <si>
    <t>Flanders and the Agency for Roads and Traffic (AVW) aim to develop smart taffic lights that use local data to optimise traffic light signals.</t>
  </si>
  <si>
    <t>Appendix p. 43</t>
  </si>
  <si>
    <t>Jan 2016 - April 2022 (€9m)</t>
  </si>
  <si>
    <t xml:space="preserve">Flanders is involved in the Socrates2.0 project where road authorities, service providers and car manufacturers are working to build a cooperation platform to exchange more complete data than currently available. Antwerp is one of four pilot locations that will set up and test the cooperation framework. </t>
  </si>
  <si>
    <t>Appendix p. 45</t>
  </si>
  <si>
    <t>Spet 2017 - Dec 2020 (€470k for Flanders of €11m Socrates2.0 funding)</t>
  </si>
  <si>
    <t>Wallonia plan to modernise the traffic centre by improving the equipment in the centre and that installed on the road network, through the PEREX 4.0 project. The traffic centres management activities will also be extended to the waterways network and its hydraulic structures (locks, dams, elevators).</t>
  </si>
  <si>
    <t>Appendix p. 64</t>
  </si>
  <si>
    <t>May 2016 - Dec 2020</t>
  </si>
  <si>
    <t xml:space="preserve">Wallonia have installed 5 weighing stations that can weigh in motion. They are now validating the dtat and calibrating the devices. </t>
  </si>
  <si>
    <t>Appendix p. 68</t>
  </si>
  <si>
    <t>Jan 2015 - Dec 2019 (€3.5m)</t>
  </si>
  <si>
    <t>Flanders is conducting the real-time information on truck parking project, as part of the Pilot Corridor Flanders TERN network.</t>
  </si>
  <si>
    <t>Appendix p. 37</t>
  </si>
  <si>
    <t>Jan 2014 - Dec 2019 (€1.1m)</t>
  </si>
  <si>
    <t>The Federal government is involved in the European Truck Platooning Challenge which was initiated by the Netherlands. The project involves testing truck platooning on Belgian motorways. Four truck manufacturers were involved in this challenge in September 2016</t>
  </si>
  <si>
    <t>Appendix p. 21</t>
  </si>
  <si>
    <t>October 2015-April 2016</t>
  </si>
  <si>
    <t>DAB+</t>
  </si>
  <si>
    <t>DAB+ allows continuous use of DAB radio broadcasts in tunnels for serious incident warnings.</t>
  </si>
  <si>
    <t>Appendix p. 8</t>
  </si>
  <si>
    <r>
      <t>2016-2019 (</t>
    </r>
    <r>
      <rPr>
        <sz val="11"/>
        <color theme="1"/>
        <rFont val="Calibri"/>
        <family val="2"/>
      </rPr>
      <t>€</t>
    </r>
    <r>
      <rPr>
        <sz val="11"/>
        <color theme="1"/>
        <rFont val="Calibri"/>
        <family val="2"/>
        <scheme val="minor"/>
      </rPr>
      <t>560k)</t>
    </r>
  </si>
  <si>
    <t>AID (Automatic Incident Detection) is a Brussels led project that creates an automatic detection system for incidents (especially in road tunnels). The detection system will set off an alarm at the traffic centre.</t>
  </si>
  <si>
    <t>Appendix p. 5</t>
  </si>
  <si>
    <r>
      <t>November 2010 - January 2019 (</t>
    </r>
    <r>
      <rPr>
        <sz val="11"/>
        <color theme="1"/>
        <rFont val="Calibri"/>
        <family val="2"/>
      </rPr>
      <t>€</t>
    </r>
    <r>
      <rPr>
        <sz val="11"/>
        <color theme="1"/>
        <rFont val="Calibri"/>
        <family val="2"/>
        <scheme val="minor"/>
      </rPr>
      <t>5m)</t>
    </r>
  </si>
  <si>
    <t>Federal government is ensuring the provision of eCall in Belgium by providing the necessary infrasctruture and legislation to ensure pan-European eCall, and enable thrid party service providers to obtain a licence to forward urgent private eCalls to PSAP.</t>
  </si>
  <si>
    <t>Appendix p.16</t>
  </si>
  <si>
    <t>April 2017-April 2018 (€0)</t>
  </si>
  <si>
    <t>Speed limit enforcement</t>
  </si>
  <si>
    <t>The Wallonia government aims to implement semi-fixed control systems and the introduction of automatic administrative fines.</t>
  </si>
  <si>
    <t>Appendix p. 62</t>
  </si>
  <si>
    <t>Jan 2011 - 2020 (€5m)</t>
  </si>
  <si>
    <t>No, as the network is not yet eCall-proff and the central infrastructure is not completely installed.</t>
  </si>
  <si>
    <t>Flanders - 72 out of 2,459
Brussels - 0 out of 0
Wallonia - 107 out of 3,395</t>
  </si>
  <si>
    <t>In Flanders, the CITRUS project aims to develop, test and evaluate a truck companion application using cellular communications infrastructure. This project will test tail-back warning, slow-moving vehicle warning, recommended speed when approaching traffic light, traffic-dependent route advice and logistics-specific serviecs.</t>
  </si>
  <si>
    <t>Appendix p. 48</t>
  </si>
  <si>
    <t>Nov 2016 - Aug 2019 (€3.2m)</t>
  </si>
  <si>
    <t xml:space="preserve">In Flanders, the InterCor project aims to agree on and produce interoperable specifications for a number of Day 1 C-ITS services. The project is in collaboration with the UK, NL and FR. </t>
  </si>
  <si>
    <t>Appendix p. 49</t>
  </si>
  <si>
    <t>Sept 2017 - Aug 2019 (€5.2m for Flanders, of €30m InterCor funding)</t>
  </si>
  <si>
    <t>C-Roads Belgium/Flanders aims to agree on and produce interoperable specifications for Day 1 C-ITS services, test and demonstrate interoperability of C-ITS among participating Member States, and realise and evaluate cloud-based C-ITS services in Flanders building on cellular comms infrastructure.</t>
  </si>
  <si>
    <t>Appendix p.50</t>
  </si>
  <si>
    <t>Feb 2017 - Dec 2020 (€3.2m)</t>
  </si>
  <si>
    <t>In Flanders, the CONCORDA project aims to set up test sites for autonomous functionalities and clarify technical and organisational issues related to automated driving. They will focus on the use cases for automated highway driving and truck platooning, and potentially automated collision avoidance.</t>
  </si>
  <si>
    <t>Appendix p. 52</t>
  </si>
  <si>
    <t>Sept 2017 - Dec 2020 (€20m)</t>
  </si>
  <si>
    <t>C-Roads Wallonia aims to evaluate the organisational and business-related aspects of C-ITS. A fleet of test drivers will be equipped with smart phone-based devices.</t>
  </si>
  <si>
    <t>Appendix p. 59</t>
  </si>
  <si>
    <t>Sept 2017 - Dec 2020 (€4.5m)</t>
  </si>
  <si>
    <t>The Federal government are engaged in the testing of automated vehicles on public roads. The project involves testing such vehicles on public roads in Belgium, developing a testing procedure and requirements for testing, and creating a legal framework in an international perspective to allow market introduction of these technologies.</t>
  </si>
  <si>
    <t>Appendix p. 23</t>
  </si>
  <si>
    <t>Jan 2015 - Dec 2018 (n/a)</t>
  </si>
  <si>
    <t>Multimodal e-ticketing</t>
  </si>
  <si>
    <t>The Federal government aims to create a multimodel eticket that can provide a single point of purchase for multiple transport modes, using the Mobib card.</t>
  </si>
  <si>
    <t>Appendix p. 26</t>
  </si>
  <si>
    <t>March 2013 onwards</t>
  </si>
  <si>
    <t>TEN-T core: total road length = 470 km (Flanders), 6 km (Brussels), 345 km (Wallonia)
Total = 821 km</t>
  </si>
  <si>
    <t>TEN-T core: total length equipped = 821 km
TEN-T Comprehensive: total length equipped = 908 km of 1,039 km
Other motorways: total length equipped = 71 km of 142 km</t>
  </si>
  <si>
    <t>100% of TEN-T core
87% of comprehensive network
50% of other motorways</t>
  </si>
  <si>
    <t>TEN-T core: total length equipped = 821 km
TEN-T Comprehensive: total length equipped = 819 km of 1,039 km
Other motorways: total length equipped = 82 km of 142 km</t>
  </si>
  <si>
    <t>100% of TEN-T core
79% of comprehensive network
58% of other motorways</t>
  </si>
  <si>
    <t>TEN-T core: total length equipped = 469 km of 821 km
TEN-T Comprehensive: total length equipped = 436 km of 1,039 km
Other motorways: total length equipped = 37 km of 142 km</t>
  </si>
  <si>
    <t>57% of TEN-T core
42% of comprehensive network
26% of other motorways</t>
  </si>
  <si>
    <t>TEN-T core: total length equipped = 0 km of 821 km
TEN-T Comprehensive: total length equipped = 0 km of 1,039 km
Other motorways: total length equipped = 0 km of 142 km</t>
  </si>
  <si>
    <t>0% of TEN-T core
0% of comprehensive network
0% of other motorways</t>
  </si>
  <si>
    <t>TEN-T core: total length equipped = 821 km of 821 km
TEN-T Comprehensive: total length equipped = 1,039 km of 1,039 km
Other motorways: total length equipped = 142 km of 142 km</t>
  </si>
  <si>
    <t>100% of TEN-T core
100% of comprehensive network
100% of other motorways</t>
  </si>
  <si>
    <t>TEN-T core: total length equipped = 815 km of 821 km
TEN-T Comprehensive: total length equipped = 943 km of 1,039 km
Other motorways: total length equipped = 135 km of 142 km</t>
  </si>
  <si>
    <t>99% of TEN-T core
91% of comprehensive network
95% of other motorways</t>
  </si>
  <si>
    <t>Provided through COCOM 112 questionnaire</t>
  </si>
  <si>
    <t>No consolidated data available</t>
  </si>
  <si>
    <t>No data available in relation to ITS implementation</t>
  </si>
  <si>
    <t>Who?</t>
  </si>
  <si>
    <t>EL</t>
  </si>
  <si>
    <t>SL</t>
  </si>
  <si>
    <t>MB</t>
  </si>
  <si>
    <t>AT</t>
  </si>
  <si>
    <t>HF</t>
  </si>
  <si>
    <t>Current status</t>
  </si>
  <si>
    <t>Assessment of progress compared to 2012 5 year plan</t>
  </si>
  <si>
    <t>Static road data</t>
  </si>
  <si>
    <t>API for static road and rail data: API provides Swedish road and rail data available for private persons and companies - example is to be used for creating travel planners for cyclists</t>
  </si>
  <si>
    <t>API for static road and rail data: 2002 onwards, 1 million SEK/year maintenance costs</t>
  </si>
  <si>
    <t>Ticketing and payment</t>
  </si>
  <si>
    <t>Project on common ticket and payment solutions: to make ticketing easier for travellers and transport companies. Developed standards and interfaces that are prerequisites for ticketing.</t>
  </si>
  <si>
    <t>Project on common ticket and payment solutions, 2014-2016, 20 million SEK</t>
  </si>
  <si>
    <t>Stakeholders in the public transport sector collaborated in this project</t>
  </si>
  <si>
    <t>Data exchange and databases</t>
  </si>
  <si>
    <t>Public transport and other travel information related services</t>
  </si>
  <si>
    <t>- The National Access Point for public transport travel data has been in operation since 2011 as a consequence of new Regulations for Public Transport. According to these regulations, static data have to be sent to a database, operated and managed by Samtrafiken AB (a company owned by 37 different operators)
- National project about open traffic data focus on public transport actors: Joint Forces for Open Traffic Data is an industry-wide initiative
- TISA (Travel Information Service Association) - Swedish Transport Administration is participating in work on open Traffic and Traveller Information (TTI) standards and policies and the implementation of traffic and travel information services and products based on existing standards, including primarily RDSTMC and TPEG technologies</t>
  </si>
  <si>
    <t>p7, 8, 10</t>
  </si>
  <si>
    <t>National project about open traffic data focus on public transport actors: 2016-2017, 1 million SEK, 2018-2020 (implementation) 25 million SEK.
TISA: 2007 onwards, 100,000 SEK per year</t>
  </si>
  <si>
    <t>p8, 10</t>
  </si>
  <si>
    <t>- API for dynamic road data: Swedish Transport Administration has developed a new API for road traffic information. This complemenst other national data access points for real-time data that use the DATEX II standard.
- API for dynamic rail data: Real-time train information released in 2014
- DATEX II &amp; RDS-TMC: possible to get dynamic road data via RDS-TMC. Since 2000 also a DATEX interface
- From the regional access points in Stockholm, Gothenburg and Malmö, it is possible to obtain some real-time information for public transport
- Information on data pricing is highly desired by service providers (for ticketing functionality in addition to other transport information services). A national project has started in this topic.
- Public authorities are reviewing the possibility of purchasing probe vehicle data
- RSI (Road Status Information) - 200 cars equipped with RSI, which foresees and warns drivers of slippery road conditions. The cars collect anonymous data, combine it with weather data and deliver real-time information to drivers
- Traffic signals - Several Swedish cities have conducted local projects to exchange data from
traffic signals to vehicles and from vehicles to traffic signals. The Swedish Transport
Administration has an ongoing dialogue with national and local road operators and the vehicle industry to evaluate, test and develop solutions</t>
  </si>
  <si>
    <t>API for dynamic road data: 2015-2016. As of September 2017, data about safe and secure parking also available. 1 million SEK and approx 2 million SEK/yearly maintenance costs
DATEX II &amp; RDS-TMC: 2001 onwards, 3.7 Million SEK per year for DATEX and 1.3 Million SEK for RDS-TMC
RSI: Winter 2016/2017, 6.6 million SEK, Implementation 2018-2021, cost 17 million SEK
Traffic signals: 2016-2019, 800,000 SEK</t>
  </si>
  <si>
    <t>Several road-rail APIs are mentioned, which suggests that travel information for multiple modes are being considered</t>
  </si>
  <si>
    <t>p7-10</t>
  </si>
  <si>
    <t>The Swedish Access Point has been developed in accordance with the delegated regulation and has
been operational since 8 May 2017 (see www.trafficdata.se). The Access Point includes:
- Discovery services for users.
- Possibility to publish and search datasets.
- Possibility to publish datasets for the entire transport network in Sweden.
- Support service.</t>
  </si>
  <si>
    <t>Almost all Swedish motorways are included in the comprehensive trans-European road network. No priority zones are so far identified in Sweden</t>
  </si>
  <si>
    <t>The Swedish Transport Administration has organized two workshops with users of the new
Traffic Portal (trafficdata.se), covering information about the ITS Directive, user requirements of the Portal, functionalities and live testing. Representatives from the private sector (e.g. TomTom, HERE, and Mediamobile), cities and public authorities participated in the event.</t>
  </si>
  <si>
    <t>The identification of the road network and where the service will be provided has been decided. It will cover the whole TERN state road network in Sweden. Organisations interested in the exchange and reuse of data can find information about available services at the National Access Point. There are links to organisations that deliver data and the transport network their delivery covers. More information is available at the following web link: http://www.trafikverket.se/en/startpage/Operations/Operations-road/Traffic-information/Realtime-
traffic-information/.</t>
  </si>
  <si>
    <t>The Swedish Transport Administration has provided the following declaration of Compliance with Article 9.2:
- The Swedish Transport Administration covers all safety-related categories, except for in Article 3 stated (g) “unmanaged blockage of a road”. On the TERN road network The Swedish Transport Administration covers the state road network.
- The DATEX2-delivery access point, found at the Swedish Transport Administrations web-site (www.Trafikverket.se)
- DATEX2 and also an easy to use API/XML
- TMC and Swedish Transport Administration Web-Slite “Läget i Trafiken”
Sweden uses the template created in the EU EIP project for declaration of compliance. But there are still steps to be taken so that all service providers use the template and reports to the independent body, the Swedish Transport Agency.</t>
  </si>
  <si>
    <t>The National Point of Access (NPA) has been up and running since 2015-10-15. http://www.trafikverket.se/en/startpage/operations/ITS/spa--data-on-the-road-transportsystem/
On 8 May 2017 the Swedish Transport administration launched the Swedish National Access Point (NPA) Trafficdata.se for priority actions B (real-time traffic information), action C (safety related traffic information) and action E (truck parking information), and with possibility to include data from the delegated act a (EU-wide multimodal travel information services).</t>
  </si>
  <si>
    <t>Traffic Management System (NTS) -  in cooperation with the Norwegian Road Administration, the Swedish Transport Administration is developing a new Traffic Management System (NTS), which will modernise traffic management and the information systems</t>
  </si>
  <si>
    <t>NTS: 2018-2019, 135 million SEK</t>
  </si>
  <si>
    <t>NTS - in collaboration with Norweigan Road Administration</t>
  </si>
  <si>
    <t>Mobility-as-a-Service (MaaS)</t>
  </si>
  <si>
    <t>Governmental Innovation partnership for next generation travel and transport in Sweden       has developed a roadmap for MaaS. The KOMPIS project (Combined Mobility as a Service, up-scaling in Sweden) was initiated during this - it includes financing for the digitalisation of public transport tickets and for mobility service pilots</t>
  </si>
  <si>
    <t>2016-2020, 20-25 million SEK</t>
  </si>
  <si>
    <t>National portal for open data (oppnadata.se) - national open data platform for public authorities' data. The EU data portal harvest metadata from this platform. Data is in the DCAT-AP format.
BADA (Big Automotive Data Analytics) - concentrated on the possibilities and challenges with big data analytics and on exchanging transport related data between different actors (vehicle OEMs, public authorities, service providers
EU EIP (European ITS Platform) - especially in the sub-activity “Determining Quality of European ITS Services”
Drive Sweden - Strategic Innovation Program launched by Swedish government, which establishes an open environment for developing cloud services, and that data access and data exchange can be done efficiently, as well as creating data exchange capabilities through open APIs and a library of interfaces and the ability to store data in the cloud.</t>
  </si>
  <si>
    <t>p9, 14</t>
  </si>
  <si>
    <t>National portal for open data (oppnadata.se): 2016, 1.4 million SEK/yearly maintenance
BADA, 2015-2017, 30 million SEK
EU EIP: 2016-2020, 100,000 SEK per year
Drive Sweden: 2015-2025, 20 million SEK per year</t>
  </si>
  <si>
    <t>BADA - Participating members are Volvo Cars Company, Volvo Group, Scania, and the Swedish Institute of Computer Science and the Swedish Transport Administration
Drive Sweden - Partners in the program, e.g. Ericsson, Swedish Transport administration, Scania, Volvo Cars Company, Volvo Trucks. In total, Drive Sweden has more than 40 partners.</t>
  </si>
  <si>
    <t>Automation</t>
  </si>
  <si>
    <t>FFI (Strategic Vehicle Research and Innovation) - Swedish government and industry are investing in a long term partnership that funds R&amp;D focussed on energy, environment, safety and automation</t>
  </si>
  <si>
    <t>Innovation (including automation)</t>
  </si>
  <si>
    <t>FFI: 2016 onwards, 900 million SEK per year</t>
  </si>
  <si>
    <t>90 million Euro per year, half of it comes from public funds through VINNOVA, Swedish Transport Administration and the Swedish Energy Agency. An equivalent amount is invested by the four industrial partners: Volvo Trucks, FKG (Scandinavian Automotive Suppliers), Scania and Volvo Cars Comany.</t>
  </si>
  <si>
    <t>p13, 14, 15</t>
  </si>
  <si>
    <t>DTLF (Digital Transport Logistic Forum) - participating in the DTLF via the Swedish Transport Administration, Swedish Maritime Association. Other Swedish partners include Ericsson and Chalmers.
HCT (High Capacity Transport) - main freight initiative in Sweden - has ITS element such as access management
NEXT-ITS, NordicWay II, European ITS platform (EU EIP) - freight issues addressed as part of these projects. E.g. upcoming NordicWay II has a dedicated freight initiative, while NordicWay I will be used to improve ring road logistics
Sub-urban logistics - more efficient use of infrastructure - investigated access to priority lanes for certain goods vehicles, depending on the traffic situation
SWIFTLY Green (Sweden-Italy freight transport and logistics green Corridor) - toolbox developed that included ITS measures for greening freight transport
Digitalisation of transport chains - aims to streamline freight transport and increase transparency</t>
  </si>
  <si>
    <t>DTLF: 2016-2018, 1.8 million SEK
HCT: 2016-2020, 50 million SEK
NEXT-ITS, NordicWay II, European ITS platform (EU EIP): 2016-2020, 7-8 million SEK per year
Sub-urban logistics: 2016-2018, 3.75 million SEK
SWIFTLY Green: 2013-2015, 28 million SEK per year
Digitalisation of transport chains: 2017, 2.75 million SEK</t>
  </si>
  <si>
    <t>C-ITS security considerations</t>
  </si>
  <si>
    <t>NordicWay - developed an information exchange solution for different enterprise-specific clouds. Through this cloud it is possible to address specific vehicles, and creating cost-effective opportunities for different security applications</t>
  </si>
  <si>
    <t>NordicWay: 2016-2020, 6 million SEK per year</t>
  </si>
  <si>
    <t>Post- och Telestyrelsen, Box 5398, 10249 Stockholm, Sweden, Pts@pts.se</t>
  </si>
  <si>
    <r>
      <t xml:space="preserve">Number of different parking places and parking spaces on their territory
</t>
    </r>
    <r>
      <rPr>
        <sz val="11"/>
        <rFont val="Calibri"/>
        <family val="2"/>
        <scheme val="minor"/>
      </rPr>
      <t>A total number is not available. Conducted a study on state owned rest areas suitable to be included - most locations have parking on parking lanes, with no fixed spaces. Therefore there are not a fixed number of parking spaces. A study on which commercial installations could be included is ongoing.</t>
    </r>
    <r>
      <rPr>
        <i/>
        <sz val="11"/>
        <color rgb="FF7F7F7F"/>
        <rFont val="Calibri"/>
        <family val="2"/>
        <scheme val="minor"/>
      </rPr>
      <t xml:space="preserve">
Percentage of parking places registered in the information service
</t>
    </r>
    <r>
      <rPr>
        <sz val="11"/>
        <rFont val="Calibri"/>
        <family val="2"/>
        <scheme val="minor"/>
      </rPr>
      <t>State owned rest areas and commercial installations found suitable will be included in the service.</t>
    </r>
    <r>
      <rPr>
        <i/>
        <sz val="11"/>
        <color rgb="FF7F7F7F"/>
        <rFont val="Calibri"/>
        <family val="2"/>
        <scheme val="minor"/>
      </rPr>
      <t xml:space="preserve">
Percentage of parking places providing dynamic information on the availability of parking spaces and the priority zones
</t>
    </r>
    <r>
      <rPr>
        <sz val="11"/>
        <rFont val="Calibri"/>
        <family val="2"/>
        <scheme val="minor"/>
      </rPr>
      <t>An implementation of Priority zones is not foreseen hence only static data will be handled within the framework of the delegated act. Subsequently there will be no dynamic information on the availability of parking spaces.</t>
    </r>
    <r>
      <rPr>
        <i/>
        <sz val="11"/>
        <color rgb="FF7F7F7F"/>
        <rFont val="Calibri"/>
        <family val="2"/>
        <scheme val="minor"/>
      </rPr>
      <t xml:space="preserve">
</t>
    </r>
  </si>
  <si>
    <r>
      <t xml:space="preserve">Has a national access point been set up to provide truck parking data? (Yes, No, explanation)
</t>
    </r>
    <r>
      <rPr>
        <sz val="11"/>
        <rFont val="Calibri"/>
        <family val="2"/>
        <scheme val="minor"/>
      </rPr>
      <t>The Swedish National Access Point (NPA) Trafficdata.se includes data for priority action e (truck parking information)</t>
    </r>
    <r>
      <rPr>
        <i/>
        <sz val="11"/>
        <color rgb="FF7F7F7F"/>
        <rFont val="Calibri"/>
        <family val="2"/>
        <scheme val="minor"/>
      </rPr>
      <t xml:space="preserve">
Does it include dynamic data?
</t>
    </r>
    <r>
      <rPr>
        <sz val="11"/>
        <rFont val="Calibri"/>
        <family val="2"/>
        <scheme val="minor"/>
      </rPr>
      <t>No</t>
    </r>
    <r>
      <rPr>
        <i/>
        <sz val="11"/>
        <color rgb="FF7F7F7F"/>
        <rFont val="Calibri"/>
        <family val="2"/>
        <scheme val="minor"/>
      </rPr>
      <t xml:space="preserve">
What is the source of the data (public/private)?
</t>
    </r>
    <r>
      <rPr>
        <sz val="11"/>
        <rFont val="Calibri"/>
        <family val="2"/>
        <scheme val="minor"/>
      </rPr>
      <t>Public</t>
    </r>
    <r>
      <rPr>
        <i/>
        <sz val="11"/>
        <color rgb="FF7F7F7F"/>
        <rFont val="Calibri"/>
        <family val="2"/>
        <scheme val="minor"/>
      </rPr>
      <t xml:space="preserve">
Is data published on the European Access Point for Truck Parking hosted by DG MOVE? (Yes/No, explanation)
</t>
    </r>
    <r>
      <rPr>
        <sz val="11"/>
        <rFont val="Calibri"/>
        <family val="2"/>
        <scheme val="minor"/>
      </rPr>
      <t>Yes</t>
    </r>
  </si>
  <si>
    <t>DriveMe - world’s first large-scale pilot project in autonomous driving. Self driving Volvo cars will be driven on public roads in Gothenburg.</t>
  </si>
  <si>
    <t>DriveMe: 2014-2018, 120 million SEK</t>
  </si>
  <si>
    <t>joint initiative of Volvo Car Group, the Swedish Transport Administration, Swedish Transport Agency, Lindholmen Science Park and the City of Gothenburg. Drive Me is supported by the Swedish government.</t>
  </si>
  <si>
    <t>https://www.testsitesweden.com/en/projects-1/driveme</t>
  </si>
  <si>
    <t>EU EIP: 2016-2020, 730,000 SEK per year</t>
  </si>
  <si>
    <t>EU EIP - sub-activity (cooperative ITS Services Deployment Support) aims at developing and providing deployment guidance to road authorities and operators on Cooperative ITS
CEDR CAD - platform for cooperation between National Road Authorities in Europe. As part of this working to increase awareness on connected and automated driving</t>
  </si>
  <si>
    <t>C-ITS: awareness raising and development of guidelines</t>
  </si>
  <si>
    <t>C-ITS: pilots and deployment initiatives</t>
  </si>
  <si>
    <t>NordicWay - testing the interoperability of C-ITS for passenger cars and freight. First phase has focussed on hybrid communication technologies and exchange between clouds to facilitate implementation of day 1 services
C-Roads - joint platform across Member States that are in the phase of installing and testing C-ITS. Pilot projects will be harmonised to ensure interoperability. Sweden will participate via NordicWay II</t>
  </si>
  <si>
    <t>NordicWay: 2015-2019, 6 million SEK per year
C-Roads, NordicWay II</t>
  </si>
  <si>
    <t>Yes, also separately</t>
  </si>
  <si>
    <t>Logistics/freight</t>
  </si>
  <si>
    <t>p20, 21</t>
  </si>
  <si>
    <t>The Swedish Government has launched several strategic programmes in 2016, one of which is about future travel and transport. An update of the ITS Strategy and Action plan were also finalised in 2017. The strategy consists of three components: a new vision, agreed priority and horizontal areas, common strategy on the development of all areas. Guiding development principles for all priority areas are that:
- Digitisation of transport should primarily be based on existing infrastructure for IT and telecommunications
- Services and systems should be national and proven solutions, as far as possible standardized and interoperable with solutions within the EU
- Services and systems should be developed with high level of personal integrity and security requirements.
- Services and systems should be user-friendly and accessible
- Data should be open and available for development and innovation</t>
  </si>
  <si>
    <t>Traffic safety cameras</t>
  </si>
  <si>
    <t>Automatic Traffic Safety Control with traffic safety cameras, (ATK) is a system for automatic speed surveillance - goal is to use the cameras to reduce the average speed on roads. The ATK board has decided to expand the system over 3 years with 250 cameras each year</t>
  </si>
  <si>
    <t>ATK: 3 year expansion, 120 million SEK per year</t>
  </si>
  <si>
    <t>Safety technologies</t>
  </si>
  <si>
    <t>Alcolock/alcosensor technology - installed in Sweden since 2000. The Swedish regulation SFS (2009:1) requires alcolocks in vehicles and transport operated by the public authorities</t>
  </si>
  <si>
    <t>TEN-T road network total road length = 6,391 km</t>
  </si>
  <si>
    <t>Road weather - fully equipped
Traffic volume services - fully equipped</t>
  </si>
  <si>
    <t>100% for road weather and for traffic volume services</t>
  </si>
  <si>
    <t>Length of urban road = 558 km</t>
  </si>
  <si>
    <t>Calculated for:
i) Automated incident detection for fixed equipment
ii) Automated incident detection for mobile equipment
iii) For manual incident detection on TEN-T roads (from police, emergency service, phone-call from road users and travellers, contractors, road reporters etc)</t>
  </si>
  <si>
    <t>i) 27%
ii) 45%
iii) 100%</t>
  </si>
  <si>
    <t>The implementation of C-ITS services is still in an early piloting phase. KPI is not available at present.</t>
  </si>
  <si>
    <t>Not provided</t>
  </si>
  <si>
    <t>Only early pilot projects</t>
  </si>
  <si>
    <t>The Swedish Transport Administration provides real-time traffic information on the national roads- and highways (17354 km). De private actors have coverage where their customers travel and that can be for the whole road network.</t>
  </si>
  <si>
    <t>17,354 km (national roads and highways)</t>
  </si>
  <si>
    <t xml:space="preserve">Length of urban network = 37,893 km
Total number of the transport nodes = 23870
</t>
  </si>
  <si>
    <t xml:space="preserve">i) Length of transport network type (in km) with provision of dynamic travel information services = 37 259
ii) Number of transport nodes (e.g. rail or bus stations) covered by dynamic travel information services
- fixed devices = 3,162
- mobile devices = 24,324 </t>
  </si>
  <si>
    <t>i) 98%
ii) 13%, 100%</t>
  </si>
  <si>
    <t>There are a limited number of dedicated freight services commonly available in Sweden. They cover the entire road network or a specific network such as TERN. In addition, there are locally provided services as an integrated part of different stakeholders businesses. Development and deployment of cellular hybrid communications is expected to facilitate various priority services with freight relevance such as access management and capacity allocation.</t>
  </si>
  <si>
    <t>There are no travel time measures before/after ITS installations available.</t>
  </si>
  <si>
    <t>There are no before / after measures on installations of road safety cameras. Since 2014, the Swedish Transport Administration has established around 400 places with Automatic Traffic Safety Control (covering around 1000 Km of road network). The 400 new cameras have saved lives of 4 people between the years 2014 – 2016 according to assessment by the Administration.</t>
  </si>
  <si>
    <t>A CO2 KPI on network level is not available. (Individual projects can be assessed.</t>
  </si>
  <si>
    <t>There is no general relation between ITS implementation and effect on CO2 emissions. The effect will depend on how traffic volume and overall vehicle mileage is affected. It is also dependant on perspective in terms of area studied (for example city-center and region). The main issue is how to use potential and existing tools in the ITS tool box together with other measures. If a road pricing scheme is in operation, changes in price levels will most likely have greater effect than improvement of the system as such. Assessments are made based on calculations of a socioeconomics models for CO2 emissions. During 2014-2016, the carbon dioxide emissions are estimated to have decreased thanks to ATK (Road safety cameras) by 24 566 tonnes.</t>
  </si>
  <si>
    <t>p24</t>
  </si>
  <si>
    <t>p25</t>
  </si>
  <si>
    <t>p26</t>
  </si>
  <si>
    <t>Common ITS investment measures are such as e.g. Motorway Control Systems, Tunnel control systems, Variable Message Signs, Variable speed limits, Cameras for speed control, Cameras for monitoring, Travel time detection, Weigh In Motion etc.</t>
  </si>
  <si>
    <t>Annual investments in road infrastructure 2014-201 in (SEK) and prognosis for 2017
2014 -2017: 8000 Million SEK per year
Annual investments in ITS
2014-2017: 450 Million SEK per year
Annual road ITS investments as a % of total road transport infrastructure investments: approx. 6%</t>
  </si>
  <si>
    <t>Costs
2014-2017: 220 Million SEK per year
Road network covered
TEN-T Sweden: 6 391 km
Annual operating &amp; maintenance costs of road ITS (in Euros per kilometre of network covered):
35 000 SEK/ Km or 3700 Euro/km</t>
  </si>
  <si>
    <t>€3,700/km</t>
  </si>
  <si>
    <t>p29</t>
  </si>
  <si>
    <t>Developments since 2014 include:
- Availability of multimodal data is improving due to rapid expansion of smartphone apps
- Public transport is opening up more data in a standardised format
- National Open Data Platform further developed
- Swedish Transport Administration and several cities have procured travel time data
- Development of the API and quality of data in the National Access Point is improving</t>
  </si>
  <si>
    <t xml:space="preserve"> Developments since 2014:
- The Swedish Transport Administration is investigating how ITS can improve road safety at roadworks
- Expanding Automatic Traffic Safety Control (ATK - Automatisktrafiksäkerhetskontroll)
- Swedish automotive industry is working on developing in-vehicle services (e.g. pedestrian detection)</t>
  </si>
  <si>
    <t>The Swedish Transport Administration has developed several methods to provide access to traffic and travel data for roads (free of charge). The following work is being done in Sweden:
- A large number of projects are being carried out in the area of real-time traffic information, with over €700k spent per year on maintenance in this area
- Another key area is the work being done in collecting data and initiatives for exchanging data
- Public transport, travel information services and more advanced ticketing and payment solutions are also being further developed</t>
  </si>
  <si>
    <t>Key developments include:
- Cloud solution for exchange of information between company-specific clouds has been developed in co-operation with the Swedish Transport Administration and the Swedish transport industry
- Modernisation of the traffic management system (NTS)
- Several freight projects</t>
  </si>
  <si>
    <t>Some C-ITS services for road safety are being trialled, while more established methods such as use of traffic cameras and the alcolock sensor system are being continued. Sweden is also preparing for eCall. Work done in priority area I (to do with road weather /status information/warnings) also overlaps with this area. Investment of €12m per year for road safety cameras is the key focus.</t>
  </si>
  <si>
    <t xml:space="preserve">Due to the large land area of Sweden, in addition to the relatively low number of inhabitants, the infrastructure communication technology is of great importance, to ensure an economically sustainable solution. The evaluation of both ITS-G5 and cellular LTE V2X is therefore a key part of the Swedish strategy. </t>
  </si>
  <si>
    <t>Developments since 2014 include:
- Swedish Transport Administration as a road operator is establishing a project to improve external data reception (e.g. from mobile phones and probe vehicle data) into its own system
- A number of trial projects where information from traffic signals is exchanged with vehicles</t>
  </si>
  <si>
    <t>Sweden has started new projects in all priority areas since 2014. It is clear that the government is investing in modernising the transport network and the Swedish Transport Administration is providing assistance to a number of projects. Sweden is also actively engaged in a variety of knowledge sharing and innovation initiatives, to ensure that new technologies are interoperable and that the public and private sectors interact during the development and early deployment of new ITS solutions.</t>
  </si>
  <si>
    <t>Digitisation of the transport system is creating new opportunities in traditional road management processes such as planning, maintenance and investment. 
- A significant amount of work in the freight/logistics area is being done, with total investment of over approx €2 million per year
- Traffic management is also being modernised with a €13 million investment to modernise the traffic management system</t>
  </si>
  <si>
    <t>Priority action (a) - provision of EU-wide multimodal travel information services: relevant activity as discussed above.
Priority action (b) - provision of EU-wide real time traffic information services: relevant activity as discussed above.
Priority action (c) - data and procedures for the provision, where possible, of road safety related minimum universal traffic information freee of charge to users: Sweden led an IA which showed that in order to adapt to the requirements of the specification only minor adjustment are needed. Digital boradcasting based on TPEG will be established. Chalenges: business models, probe data. 
Work on spcifications for c, creation of Open Data platform, progress on a number of real-time information items provided to travellers.</t>
  </si>
  <si>
    <t>Sweden develops flexible and dynamic approach towards weights and dimensions, and believes that there is a benefit for connected vehicles for this goal. EETS Directive has been transposed into Swedish law. 
In terms of traffic management services (Also EasyWay guideline: Sweden reports being ahead in dynamic lane management and incident management, and variable speed limits in urban areas, and traffic management plans in vicinity of big cities; other elements such as ramp metering are less advanced).</t>
  </si>
  <si>
    <t xml:space="preserve">Difficult to assess, many initiatives mentioned in 2011 not discussed in this report. On freight&amp;logistics, reference is provided to intelligent truck parking. </t>
  </si>
  <si>
    <t xml:space="preserve">Priority action (d) - harmonised provision for an interoperable EU-wide eCall: Sweden led an own IA proving the positive socio-economic effects of eCall for Sweden.
Priority action (e) - provision of information services for safe and secure parking places for trucks and commercial vehicles: Sweden has set up a project for introducing the specification on secure truck parkings. Sweden wants to make the best use of European initatives on ITP - Intelligent Tuck Parking, but does not foresee to provide truck parkings on commercial basis nor reservation services. 
Priority action (f) - provision of reservation services for safe and secure parking places for trucks and commercial vehicles: Reservation will not pro privded by the national administration, it is considered as a matter for private service providers. 
</t>
  </si>
  <si>
    <t xml:space="preserve">Since 2012, alco-locks are used as part of penalty and reatment for people convicted for drunk driving. It is also voluntarily implemented in some commercial fleets. 
Implementation of specs d and e. Many projects on-going, it is specified what is left and challenges, but it is difficult to asses what changes since 2011. </t>
  </si>
  <si>
    <t>ITS are 2-3% of infrastructure investment budgets</t>
  </si>
  <si>
    <t>No specific KPIs being used at this stage</t>
  </si>
  <si>
    <t xml:space="preserve">The Government tasked the Swedish Transport Agency and Swedish Transport administration with preparing an ITS Action Plan in Sweden. It tries to better integrate ITS investment within infrastructure planning. The implementation of delegated acts is on-going, always preceded by thorough analysis or IA. Active participation in EayWay is mentioned and in the spin offs - EIP, EIP+ etc. </t>
  </si>
  <si>
    <t>Strategic reflection on ITS and deployment continues, the same as participation to international projects.</t>
  </si>
  <si>
    <t xml:space="preserve">Sweden has set up a RDT-database for traffic regulations and rules. It is connected to a digital map of the Swedish National Road Database. 
A study is led regarding the provision of multimodal information, booking and ticketing services, with aim of promoting the use of public transport. It should draw conclusions on the question of access to data, and facilitation of emergence of applications, e.g. taking into account the UK example. It could draw conclusions about possible need of legislation in this domain. Sweden also has created a platform for Open Data (but some data are reported as not available, e.g. rail, pedestrian), national portal/marketplace is still to be established (challenge - business model). 
Sweden also reports on advancing on traffic conditions information, speed limit information services, and weaather informaiton services (as part of EasyWay guidelines on Traveller information services. It does not foresee to provide travel time information or multimodal journey planning, leaving it to private service providers). </t>
  </si>
  <si>
    <t>The government is endorsing the project Drive Me -  an initiative between Volvo, Swedish Transport Agency, Swedish Transport Administration, Lindhomen Science Park and Gothenburg. 100 Volvo cars willdrive around the city of Gothenburg. The project will demonstrate the benefits of autonomous vehicles, and advance the research on how car can handle different traffic scenarios. A pre-study was led to determine the legal aspects of autonomous driving, the conclusion was that partly autonomous driving is within the limits of current legislation. Standardizaiton work is on-going, the challenges ahead include roles and responsibilities, packaging of services, and the fact that technology is faster than standardisation.</t>
  </si>
  <si>
    <t xml:space="preserve">From 2014 onwards, funds for ITS investments have been available mainly under the OPIE 2014-2020 and the Connecting Europe Facility (CEF). Support for urban transport is also available under the Operational Programme Eastern Poland (OPEP) 2014-2020.
In most ITS implemented to date, ICT infrastructure has been built or expanded: wired and wireless telecommunications networks and data centres. This is vital for better connectivity and to help the 'Smart City' concept. The types of ITS implemented include:
- Advanced traffic control and traffic management functions
- Video monitoring of traffic
- Integrated real-time road transport management system
</t>
  </si>
  <si>
    <t>No, separate letter</t>
  </si>
  <si>
    <r>
      <t xml:space="preserve">Number of different parking places and parking spaces on their territory
</t>
    </r>
    <r>
      <rPr>
        <sz val="11"/>
        <rFont val="Calibri"/>
        <family val="2"/>
        <scheme val="minor"/>
      </rPr>
      <t>281 motorway service areas are currently located on the network of motorways and expressways. These motorway service areas comprise a total of:
- 7 755 spaces for heavy goods vehicles,
- 15 590 spaces for passenger vehicles,
- 1 105 spaces for buses</t>
    </r>
    <r>
      <rPr>
        <i/>
        <sz val="11"/>
        <color rgb="FF7F7F7F"/>
        <rFont val="Calibri"/>
        <family val="2"/>
        <scheme val="minor"/>
      </rPr>
      <t xml:space="preserve">
Percentage of parking places registered in the information service
</t>
    </r>
    <r>
      <rPr>
        <sz val="11"/>
        <rFont val="Calibri"/>
        <family val="2"/>
        <scheme val="minor"/>
      </rPr>
      <t xml:space="preserve">All parking places located on the above network are included in a list published on the website of the General Director for National Roads and Motorways (‘GDDKiA’) at http://www.gddkia.gov.pl/pl/24/pliki-do-pobrania
</t>
    </r>
    <r>
      <rPr>
        <i/>
        <sz val="11"/>
        <color rgb="FF7F7F7F"/>
        <rFont val="Calibri"/>
        <family val="2"/>
        <scheme val="minor"/>
      </rPr>
      <t xml:space="preserve">
Percentage of parking places providing dynamic information on the availability of parking spaces and the priority zones
</t>
    </r>
    <r>
      <rPr>
        <sz val="11"/>
        <rFont val="Calibri"/>
        <family val="2"/>
        <scheme val="minor"/>
      </rPr>
      <t>Dynamic information on the availability of parking spaces does not appear to be provided (data is provided on location, number of parking spaces by vehicle category, security and safety equipment, service equipment, contact information of parking operators)</t>
    </r>
    <r>
      <rPr>
        <i/>
        <sz val="11"/>
        <color rgb="FF7F7F7F"/>
        <rFont val="Calibri"/>
        <family val="2"/>
        <scheme val="minor"/>
      </rPr>
      <t xml:space="preserve">
</t>
    </r>
  </si>
  <si>
    <r>
      <t xml:space="preserve">Has a national access point been set up to provide truck parking data? (Yes, No, explanation)
</t>
    </r>
    <r>
      <rPr>
        <sz val="11"/>
        <rFont val="Calibri"/>
        <family val="2"/>
        <scheme val="minor"/>
      </rPr>
      <t>Currently being set up under EU-funded CROCODILE 2 project - launch in autumn 2017</t>
    </r>
    <r>
      <rPr>
        <i/>
        <sz val="11"/>
        <color rgb="FF7F7F7F"/>
        <rFont val="Calibri"/>
        <family val="2"/>
        <scheme val="minor"/>
      </rPr>
      <t xml:space="preserve">
Does it include dynamic data?
</t>
    </r>
    <r>
      <rPr>
        <sz val="11"/>
        <rFont val="Calibri"/>
        <family val="2"/>
        <scheme val="minor"/>
      </rPr>
      <t>Does not appear to</t>
    </r>
    <r>
      <rPr>
        <i/>
        <sz val="11"/>
        <color rgb="FF7F7F7F"/>
        <rFont val="Calibri"/>
        <family val="2"/>
        <scheme val="minor"/>
      </rPr>
      <t xml:space="preserve">
What is the source of the data (public/private)?
</t>
    </r>
    <r>
      <rPr>
        <sz val="11"/>
        <rFont val="Calibri"/>
        <family val="2"/>
        <scheme val="minor"/>
      </rPr>
      <t>General Director for National Roads and Motorways (‘GDDKiA’)</t>
    </r>
    <r>
      <rPr>
        <i/>
        <sz val="11"/>
        <color rgb="FF7F7F7F"/>
        <rFont val="Calibri"/>
        <family val="2"/>
        <scheme val="minor"/>
      </rPr>
      <t xml:space="preserve">
Is data published on the European Access Point for Truck Parking hosted by DG MOVE? (Yes/No, explanation)
</t>
    </r>
    <r>
      <rPr>
        <sz val="11"/>
        <rFont val="Calibri"/>
        <family val="2"/>
        <scheme val="minor"/>
      </rPr>
      <t>No</t>
    </r>
  </si>
  <si>
    <r>
      <t xml:space="preserve">YES
</t>
    </r>
    <r>
      <rPr>
        <sz val="11"/>
        <rFont val="Calibri"/>
        <family val="2"/>
        <scheme val="minor"/>
      </rPr>
      <t xml:space="preserve">eCall infrastructure required for the proper receipt and handling of all calls will be put in place by 1 October 2017
</t>
    </r>
    <r>
      <rPr>
        <i/>
        <sz val="11"/>
        <color rgb="FF7F7F7F"/>
        <rFont val="Calibri"/>
        <family val="2"/>
        <scheme val="minor"/>
      </rPr>
      <t xml:space="preserve">
If NO, explanation of why not</t>
    </r>
  </si>
  <si>
    <t>Emergency calls to 112 are handled in a uniform manner on the basis of standards and procedures developed by the Ministry of Internal Affairs and Administration</t>
  </si>
  <si>
    <r>
      <t xml:space="preserve">Number of different parking places and parking spaces on their territory
</t>
    </r>
    <r>
      <rPr>
        <i/>
        <sz val="11"/>
        <color rgb="FF7F7F7F"/>
        <rFont val="Calibri"/>
        <family val="2"/>
        <scheme val="minor"/>
      </rPr>
      <t xml:space="preserve">
Percentage of parking places registered in the information service
</t>
    </r>
    <r>
      <rPr>
        <sz val="11"/>
        <rFont val="Calibri"/>
        <family val="2"/>
        <scheme val="minor"/>
      </rPr>
      <t xml:space="preserve">
</t>
    </r>
    <r>
      <rPr>
        <i/>
        <sz val="11"/>
        <color rgb="FF7F7F7F"/>
        <rFont val="Calibri"/>
        <family val="2"/>
        <scheme val="minor"/>
      </rPr>
      <t xml:space="preserve">
Percentage of parking places providing dynamic information on the availability of parking spaces and the priority zones
</t>
    </r>
    <r>
      <rPr>
        <i/>
        <sz val="11"/>
        <color rgb="FF7F7F7F"/>
        <rFont val="Calibri"/>
        <family val="2"/>
        <scheme val="minor"/>
      </rPr>
      <t xml:space="preserve">
</t>
    </r>
  </si>
  <si>
    <r>
      <t xml:space="preserve">Has a national access point been set up to provide truck parking data? (Yes, No, explanation)
</t>
    </r>
    <r>
      <rPr>
        <i/>
        <sz val="11"/>
        <color rgb="FF7F7F7F"/>
        <rFont val="Calibri"/>
        <family val="2"/>
        <scheme val="minor"/>
      </rPr>
      <t xml:space="preserve">
Does it include dynamic data?
</t>
    </r>
    <r>
      <rPr>
        <i/>
        <sz val="11"/>
        <color rgb="FF7F7F7F"/>
        <rFont val="Calibri"/>
        <family val="2"/>
        <scheme val="minor"/>
      </rPr>
      <t xml:space="preserve">
What is the source of the data (public/private)?
</t>
    </r>
    <r>
      <rPr>
        <i/>
        <sz val="11"/>
        <color rgb="FF7F7F7F"/>
        <rFont val="Calibri"/>
        <family val="2"/>
        <scheme val="minor"/>
      </rPr>
      <t xml:space="preserve">
Is data published on the European Access Point for Truck Parking hosted by DG MOVE? (Yes/No, explanation)
</t>
    </r>
  </si>
  <si>
    <t>CROCODILE and CROCODILE 2 - creation of the National Access Point - allows for compliance with spec c) and e).</t>
  </si>
  <si>
    <t>CROCODILE 2: 2014-2018, €3.2 million, co-financed as part of TEN-T and CEF</t>
  </si>
  <si>
    <t>Implementation of the ‘National Traffic Management System on the TEN-T network – stage I’ project - a number of ITS services will be implemented, e.g. information on traffic conditions and travel time, information on incidents, weather information, area and corridor traffic management, dynamic designation of diversions, information on the road network, and intelligent and safe parking places. Variable message sgns, cameras and weather stations will also be installed, together with traffic management centres and a central software system
Traffic management systems put in place under road projects included in the National Roads Construction Programme 2014-2023</t>
  </si>
  <si>
    <t>p20, 23</t>
  </si>
  <si>
    <t xml:space="preserve">Implementation of the ‘National Traffic Management System on the TEN-T network – stage I’ project: Implementation: 2016-2020, then 2019-2023 – system integration. Total funding €145 million
Traffic management systems put in place under road projects included in the National Roads Construction Programme 2014-2023
</t>
  </si>
  <si>
    <t>Traffic monitoring</t>
  </si>
  <si>
    <t>National access point for transport data/info</t>
  </si>
  <si>
    <t>Construction of a central system for automatic traffic monitoring: 2011-2015, PLN 183 million (approx €44m).
Increasing the effectiveness and efficiency of the automatic traffic monitoring system project: 2014-2023, PLN 162 million (approx €39m)</t>
  </si>
  <si>
    <t>Construction of a central system for automatic traffic monitoring project - involved installation of speed camera infrastructure (both stationary and mobile), software for automative data processing and recording devices. 400 stationary recording devices, 29 average speed measuring devices and 20 sets of devices for monitoring red-light running were installed by end 2015.
Increasing the effectiveness and efficiency of the automatic traffic monitoring system project - to improve road safety by extending the monitoring to all categories of public roads (600 recording devices were purchased including speed cameras, measuring devices etc.)</t>
  </si>
  <si>
    <t>eCall - system comprising 17 emergency call centres has been in place since 2014</t>
  </si>
  <si>
    <t>Provincial projects: traffic management</t>
  </si>
  <si>
    <t>National projects: traffic management</t>
  </si>
  <si>
    <t>Provincial Roads Registration and Management System for Kujawsko-Pomorskie Province: deploying modern IT systems for processing and transmitting data
Acyclic traffic control systems for traffic lights in Mazowieckie Province (2014-2016)</t>
  </si>
  <si>
    <t xml:space="preserve">16 weather warning systems, with cameras and variable message signs in Świętokrzyskie province (2014-2017) </t>
  </si>
  <si>
    <t>Road information</t>
  </si>
  <si>
    <t>Świętokrzyskie province 2014-2017</t>
  </si>
  <si>
    <t>Provincial Roads Registration and Management System for Kujawsko-Pomorskie Province: 2014-2015
 Mazowieckie Province (2014-2016)</t>
  </si>
  <si>
    <t>p27, 28</t>
  </si>
  <si>
    <t>Urban projects: traffic management</t>
  </si>
  <si>
    <t>Intelligent Transport Systems in Bydgoszcz: 2014-2016</t>
  </si>
  <si>
    <t>p30</t>
  </si>
  <si>
    <t>Dynamic public transport information</t>
  </si>
  <si>
    <t>p32, 33</t>
  </si>
  <si>
    <t>2014-2016</t>
  </si>
  <si>
    <t>Electronic payment for public transport</t>
  </si>
  <si>
    <t>p33</t>
  </si>
  <si>
    <t>2010-2015, PLN 142.6 million</t>
  </si>
  <si>
    <t>Silesian Public Services Card for payment of public transport and parking</t>
  </si>
  <si>
    <t>Intelligent Transport Systems in Bydgoszcz - introduction of traffic control functionality into the central traffic control system (SCATS), with installation of CCTV cameras at intersections, purchase of traffic light controllers and integration into ITS system, ANPR cameras, CCTV video monitoring. Similar systems installed in other urban areas</t>
  </si>
  <si>
    <t>Multiple urban transport projects for better passenger information
E.g.The Dynamic Passenger Information System within the area of competence of the Municipal Transport Union of the Upper Silesian Industrial Region (Komunikacyjny Związek Komunalny Górnośląskiego Okręgu Przemysłowego, KZK GOP): to improve management of public road trasport through use of ITS, construction of a dynamic passenger information system management centre, creation of communication infrastructure for bi-directional data and signal transmission equipping 177 vehicles with GPRS/EDGE communication modules, assembly of information boards</t>
  </si>
  <si>
    <t xml:space="preserve">A widespread programme to install automatic speed monitoring infrastructure (e.g. speed cameras) across Poland has taken place. In addition, Poland has prepared for eCall.
</t>
  </si>
  <si>
    <t>- Main development is the implementation of the ‘National Traffic Management System on the TEN-T network
- Also, several urban projects in improve/expand traffic control centres</t>
  </si>
  <si>
    <t>Many projects have been implemented in the period up to 2016 and were co-financed by the EU during the 2007-2013 funding period, particularly under the Operational Programme 'Infrastructure and Environment'. The total amount of EU funds allocated under co-financing agreements was PLN 478,218,329.33 (approx €114 million). Of this, the majority was allocated to urban transport and a significant percentage to ITS.
- A map of ITS projects is shown (also available on https://its-frame.pl/systemy-its-w-polsce.html)
- Also a map of roads covered by the viaTOLL system
- In the Polish legal system, entities deploying ITS applications and services are required to comply with the principles listed in Annex II to the ITS Directive under Article 43a of the Public Roads Act of 21 March 1985
- ITS are deployed to achieve objectives set out in strategic documents .e.g the Transport Development Strategy (TDS). This provides for the implementation of the ITS Directive, the delegated acts, the introduction of an electric toll collection systemand the construction of the National Traffic Management system.
- The TDS covers all modes, so there is good potential for consideration of multimodal aspects
- To help promote ITS several associations and platforms have been established (e.g. The Polish Association of Transport Telematics, ITS Poland Association and Polish ITS Congress)</t>
  </si>
  <si>
    <t>Main development is the creation of the National Access Point as part of the CROCODILE project
In addition many smaller scale urban projects to improve transport infrastructure, including:
- Many urban projects to install better transport management systems
- Several urban projects also focus on upgrading traffic lights for better traffic control (e.g. in Krakow)
- Several urban projects to implement dynamic passenger traffic information boards (for public transport)
- Many urban projects to improve public transport information</t>
  </si>
  <si>
    <t>Overall, the majority of projects since 2014 have focussed on improving the underlying infrastructure required to deliver ITS services</t>
  </si>
  <si>
    <t>A lot of improvement projects have taken place to modernise traffic management centres</t>
  </si>
  <si>
    <t>Fewer projects specifically focus on safety and security applications but the procedures required for eCall are now in place</t>
  </si>
  <si>
    <t>- first step on the way to creating a ‘single window’ integrating real-time data on disruptions across the country as well as data on parking places on the main road network
- Road operators will play a special role in the project: by providing up-to-date information on disruptions (e.g. blocked or slippery roads, difficult weather conditions, roadworks, wrong-way drivers)
- based on the DATEX II communication protocol
- An internet application allowing users to enter and visualise all disruptions on a background map will be made available to all road operators that do not have advanced traffic management systems</t>
  </si>
  <si>
    <t>The National Access Point (NAP) is being set up by the General Directorate for National Roads and Motorways (Generalna Dyrekcja Dróg Krajowych i Autostrad, GDDKiA) under the CROCODILE and CROCODILE 2 projects, with a view to ensuring cooperation between NAPs set up in other EU countries.
The first stage of the NAP (NAP 1) covers the data indicated in Delegated Regulations No 886/2013 and 885/2013. The NAP 1 is to be launched in November/December 2017.</t>
  </si>
  <si>
    <t xml:space="preserve">
</t>
  </si>
  <si>
    <t>GDDKiA intends to begin work on the second stage of the NAP (NAP 2), thus implementing Commission Delegated Regulation (EU) No 2015/962 on the provision of EU-wide real-time information services, covering static road data, dynamic road status data and traffic data. The work on the second stage of the NAP is to begin in 2018.
NAP 2 will provide:
1. Information on roads, including:
a) Static road data: road markings and traffic signs, geometry, number of lanes, road class, speed limits, advance direction signs and direction signs, bans on overtaking heavy goods vehicles, information on tolling stations (inter alia, location, toll rates);
b) Dynamic road status data: road closures, lane closures, bridge closures, overtaking bans on heavy goods vehicles, roadworks, accidents and incidents, dynamic speed limits, direction of travel on lanes, poor road conditions.
2. Extended scope of information on disturbances, taking into account the needs of operators of roads of all categories.</t>
  </si>
  <si>
    <t>2014 Report (adapted from EC Activity Report spreadsheet)</t>
  </si>
  <si>
    <t>5 year plan (2012)</t>
  </si>
  <si>
    <t>Denmark's development in ITS has been focused on imporving systems and procedures to handle and process different types of traffic related data on the road network, and to upgrade the signalling systems of the rail network.
A new traffic centre has been constructed in Copenhagen, known as the Traffic tower, which controls both road traffic on state roads and main railways. A similar centre has also been built in Fredericia, the western part of Denmark.
Denmark have also been conducting pilot projects acquiring real time data for road traffic, with the aim of supporting traffic information services and operations in the traffic centre. They are also investigating the possibilities of C-ITS through international collaboration and projects.
In recent years there has been reduced activity of roadside equipment and VMS. A number of large infrastructure projects have been carried out, such as widening motorways, and these projects have made use of ITS systems, however as these projects end and the number decrease, the use of ITS has decreased proportionally.
There are a number of larger ITS systems on the Danish TEN-T network, however since spring 2017 these systems have been swtiched off due to financing constraints, and will remain so until new solutions have been found. As such, there are no operational VMS ITS systems in Denmark, except in relation to bridges and tunnels.</t>
  </si>
  <si>
    <t>Denmark are participating in a number of European projects that aim to harmonise implementation of ITS. These include NEXT-ITS/2, NordicWay, EIP, EIP+ and EU EIP. Denmark is also involved in the HeERO2 project.</t>
  </si>
  <si>
    <t xml:space="preserve">Denmark set out a list of ITS projects expected to take place in the 5 year period. These included: 
- two intelligent traffic control projects (Helsingor motorway, and Aalborg area)
- A hard shoulder running project on Hillerod motorway
- Establishing a central database with dynamic data, towards efficient distribution of the data.
- Identify a method of assessment for socio-economic feasibility of ITS measures
- Plan and implement a road user charging scheme for HGVs
- Improved information for public transport at stations (buses, metro and trains). 
</t>
  </si>
  <si>
    <t>Denmark have carried out a number of activities to improve their data collection and management activities, as well as to collect real time data. New traffic management centres have been established, with greater capabilities than before. The new centres have procured real time data, rolled out a new traffic map, and improved the traffic apps.</t>
  </si>
  <si>
    <t>New traffic management centres, real time data collection, new maps, etc. are all progress made since 2014.</t>
  </si>
  <si>
    <t>The traffic management, information and bridge tolling between Sweden and Denmark was updated. Similar work has been done on the Storebaelt fixed link.</t>
  </si>
  <si>
    <t>Denmarks work in this area has involved upgrading the signalling and management systems of the national rail network.</t>
  </si>
  <si>
    <t>Upgrade of rail network new since 2014.</t>
  </si>
  <si>
    <t>See above.</t>
  </si>
  <si>
    <t>Denmark have been involved in NordicWay, a safety focused C-ITS pilot project. They have also achieved eCall readiness by 1st of October 2017.</t>
  </si>
  <si>
    <t>eCall progress and NordicWay involvement are new activities since 2014.</t>
  </si>
  <si>
    <t>No activities reported.</t>
  </si>
  <si>
    <t>Real time data procurement: Following real time data market analysis and benchmarking in 2014, the Danish Road Directorate has procured Real Time Floating Car Data (FCD) starting in 2015.
The real time data is procured from all state roads and some alternative routes, with historical point based data provided by the supplier.
Using DATEX II, interfaces were set up that provide a real time data feed, a point based data feed, and parameter setting for Extra Ordinary Queuing (EOQ). The real time data includes speed measurements every minute of the day, including normal travel time and EOQ to improve incident detection, as well as traffic conditions and forecasts, and data quality indicators. The point based data feed provides all routes driven the previous day that are used to configure the threshold for EOQ flagging in the real time data feed.
This system should enable faster dispatch of rescue teams and policy to incident sites, and clearing road incidents faster to save travel time for other road users. The information is also provided to users via a mobile app and through normal channels such as RDS/TMC.</t>
  </si>
  <si>
    <t>p. 3</t>
  </si>
  <si>
    <t>The new traffic map was launched on 8th December 2015, consolidating 4 older maps with improved usability and functionality. User feedback on the new map has been highly positive, and there is continuous development adding new features.
Along with the new map, new traffic apps have been created to replace a number of regional apps. The apps also have improved usability.</t>
  </si>
  <si>
    <t>The new traffic management cenre in the Traffic tower has helped improve cooperation with the police and rescue services, and evaluate incidents on motorways. The tower will hopefully result in proactive traffic management that ensures co-modal transport planning, and harmonisation of all management and operation systems.</t>
  </si>
  <si>
    <t>2015 onwards</t>
  </si>
  <si>
    <t>Evaluation of M3: In 2015 the Danish Ministry of Transport started an evaluation project to assess the VMS on Motorring 3 (M3) around Copenhagen. A baseline situation was created by switching the system off for a period, and compared to the system in use.
The results showed a positive impact on traffic flow on the M3. Travel times were shorter on average with the VMS in operation.</t>
  </si>
  <si>
    <t>p. 5</t>
  </si>
  <si>
    <t>Unified Platform for Managing Traffic Signals:  The Danish Road Protectorate manage and maintain 350 traffic signals on the national highway. A unified platform for monitoring and managing these signals was created to overcome problems with third parties who were responsible for repairs and changes to the signals.</t>
  </si>
  <si>
    <t>Denmark has established a NAP, running on an Amazon platform. The NAP currently provides four basic services: delivering data, discovering data, controlling access to data, and managing and monitoring the NAP. The NAP connects to 6 data sources, using the common European standard DCAT-AP for metadata. Dynamic road status data and traffic data are provided in DATEX II format. When finished, the NAP will provide static and dynamic data covered by Delegated Regulations c, b and e.</t>
  </si>
  <si>
    <t>p. 6</t>
  </si>
  <si>
    <t>Yes, but a separate report is provided also</t>
  </si>
  <si>
    <t>Denmark have asked for Declarations of Compliance from 13 data suppliers and service providers who deliver or use safety-related traffic information (SRTI). The request was sent out on 19th August 2016 by the Independent Body in Denmark. They have also carried out one random inspection at the TMC of the Danish Road Directorate, who provide a majority of the SRTI.</t>
  </si>
  <si>
    <t>p. 7</t>
  </si>
  <si>
    <t>Upgrading the signalling system on the Danish rail network: The existing signalling system was deemed in need of replacement in 2009. A communications-based train control system (CBTC) is being implemented at the "S-bane", which is the rail network in and around Copenhagen. The first line has been in operation since February 2016. The rest of the rail network will be deployed with the European standard ERTMS (European Rail Traffic Management System). These changes are expected to improve consistency and safety of the rail network, and provide additional passenger information. It will also lay the foundations for a future speed upgrade on certain lines.</t>
  </si>
  <si>
    <t>p. 8</t>
  </si>
  <si>
    <t>Communication of safety hazards</t>
  </si>
  <si>
    <t>NordicWay: Denmark has been involved in NordicWay,a project across Scandinavia that aims to communicate safety hazards through cellular networks, using cellular and ITS-G5 communications. The project also aims to facilitate C-ITS functionalities through a common architecture.</t>
  </si>
  <si>
    <t>p. 9
(www.nordicway.net)</t>
  </si>
  <si>
    <t>Yes, Denmark state that their National eCall PSAPs infrastructure will be ready by 1st October 2017.</t>
  </si>
  <si>
    <t>p. 9</t>
  </si>
  <si>
    <t>90 rest areas along Danish TEN-T network
879 parking spaces for lorries
Number of parking spaces registered in the information service is available in the EU database.
4 rest areas have dynamic information on availability of parking spaces (3.6% of total)</t>
  </si>
  <si>
    <t>The activities in this area consist of the work described above under eCall, NordicWay and acquisition of real time data.</t>
  </si>
  <si>
    <t>None</t>
  </si>
  <si>
    <t>No other projects listed</t>
  </si>
  <si>
    <t>1603 km of TEN-T road network</t>
  </si>
  <si>
    <t>Weather monitoring: 1603/1603 km = 100%
Permanent fixed traffic monitoring: 147/1603 km = 9%
Temporary fixed traffic monitoring: 26/1603 km = 2%
Mobile/probe traffic monitoring: 1603/1603 km = 100%</t>
  </si>
  <si>
    <t>Based on end of 2016 data</t>
  </si>
  <si>
    <t>6.9/1603 km = 0.4%
For tunnels, 4.9/6.1 km = 80%</t>
  </si>
  <si>
    <t>Permenant installatin: 174/1603 km = 9%
Temporary installation: 28/1603 km = 2%
Tunnels: 6.1/6.1 km = 100%</t>
  </si>
  <si>
    <t>NordicWay covers all of Denmark. However, it is a pilot and not accessible to everyone. The KPI also refers to road-based ITS infrastructure, but NordicWay is based on cellular communication and so has no road-based infrastructure.</t>
  </si>
  <si>
    <t>1603/1603 km = 100%</t>
  </si>
  <si>
    <t>Provision of dynamic travel information: 1603/1603 km = 100%
Number of nodes covered: 33.766/33.766 nodes = 100%</t>
  </si>
  <si>
    <t>1603/1603 km = 100%
Number of nodes was not able to be calculated.</t>
  </si>
  <si>
    <t>Provided through the COCOM 112 questionnaire.</t>
  </si>
  <si>
    <t>No data available at the moment.</t>
  </si>
  <si>
    <t>Denmark noted that the benefit KPIs should be stated as a change in status. This requries a baseline, so they intend to use the 2016 data as a baseline. However, they have had technical difficulties extracting new types of data and are not able to calculate the baseline yet.</t>
  </si>
  <si>
    <t>Estonia adopted the ITS Directive into Estonian law on 25th May 2015. Their focus is on establishing a national road register, creating an Estonian border e-service, eCall, providing public transport info systems, creating a national traffic information database, creating customs and forwarders e-services, establishing heavy and abnormal vehicle e-permit services, and small port services.
The main ITS projects in Estonia are; SMART E67, which provides cross-border traffic management on the TEN-T core network; FinEstSmartMobility, looking at ITS services between Estonia and Finland; and Twin Port, which looks at small port services between Estonia and Finland.</t>
  </si>
  <si>
    <t>Since 2014, many new ITS related services have been set up and developed. New roadside sensors and monitoring devices have been established on the road network, and Estonia are eCall-ready. All public roads have automated traffic information gathering, and they have begun a review of the NAP. Estonia have begun an update of their traffic information centre to a traffic management centre. The TEN-T corridor Tallinn ringroad is part of an ITS traffic management study which will set the implementation guide for 2018-2023.</t>
  </si>
  <si>
    <t xml:space="preserve">On 25 May 2012 the directive 2010/40/EU was transposed into Estonian law by changing the traffic act. The Estonian Road Administration also adopted the first 5-yearly action plan for ITS development in 2012. Rapid development in the area means Estonia is already updating the plan, though not adopted yet (at time of writing, August 2015) this report is based on the update proposal.
Though several ideas are presented it is often not clear whether they are in the conceptual, planning or development phase, making it difficult to judge the current activity level. Either way, it seems many activities are planned in the coming years so the next progress report should be interesting.
</t>
  </si>
  <si>
    <t>A new GIS-based national road register is being implemented in Q1 2018, which covers all TEN-T roads. The Estonian Road Administration (ERA) operates the central traffic information database, Tarktee, with a web portal and REST (Representative State Transfer) services, acting as NAP for open traffic data. These activities will be implemented Q2 2018, and REST services allow fully connectivity to DATEX II. The ERA also run a multimodal journey planner, peatus.ee, which covers all of Estonia and receives 3.9m visits a year. They are also renewing all public transport information system modules.</t>
  </si>
  <si>
    <t>ITS development and legacy renewal projects have been started, implemented or in development. This includes the new NRR, new traffic-restriction information system, heavy and abnormal vehicle routing and permit e-service, state road maintenance taks handling information system, TEN-T core network roadside traffic management with VMS, and heavy vehicle road tax information system.</t>
  </si>
  <si>
    <r>
      <rPr>
        <b/>
        <sz val="11"/>
        <rFont val="Calibri"/>
        <family val="2"/>
        <scheme val="minor"/>
      </rPr>
      <t xml:space="preserve">Priority action (a) - provision of EU-wide multimodal travel information services: </t>
    </r>
    <r>
      <rPr>
        <sz val="11"/>
        <color indexed="23"/>
        <rFont val="Calibri"/>
        <family val="2"/>
        <scheme val="minor"/>
      </rPr>
      <t xml:space="preserve">Development of a standard for ticketing data and on-demand bus services. Upgrade of nation-wide travel planner, supported by Utris database which offers public transport travel information.
</t>
    </r>
    <r>
      <rPr>
        <b/>
        <sz val="11"/>
        <rFont val="Calibri"/>
        <family val="2"/>
        <scheme val="minor"/>
      </rPr>
      <t xml:space="preserve">Priority action (b) - provision of EU-wide real time traffic information services: </t>
    </r>
    <r>
      <rPr>
        <sz val="11"/>
        <color indexed="23"/>
        <rFont val="Calibri"/>
        <family val="2"/>
        <scheme val="minor"/>
      </rPr>
      <t xml:space="preserve">Upgrade road information centre (e.g. handle dynamic traffic signs). Public transport stops are being upgraded with real time information. Free real-time weather information.
</t>
    </r>
    <r>
      <rPr>
        <b/>
        <sz val="11"/>
        <rFont val="Calibri"/>
        <family val="2"/>
        <scheme val="minor"/>
      </rPr>
      <t xml:space="preserve">Priority action (c) - data and procedures for the provision, where possible, of road safety related minimum universal traffic information free of charge to users: </t>
    </r>
    <r>
      <rPr>
        <sz val="11"/>
        <color indexed="23"/>
        <rFont val="Calibri"/>
        <family val="2"/>
        <scheme val="minor"/>
      </rPr>
      <t>Development of Tark tee (exchange of road information) ongoing, progress since 2011 not clear. Development of a national road registry.</t>
    </r>
  </si>
  <si>
    <t>Estonia have a number of projects aiming to improve freight and traffic management. The COMPLEX project has develoepd a web based customs declarations processing system, while MobiCarnet aims to improve freight movements through three strategic corridors between Estonia and Finland. SingleWindow looks at maritime multimodal activities, and FinEstSmartMobility develops ITS and cooperative mobility for cross-border transport.</t>
  </si>
  <si>
    <t>Most of these projects are also described in the 2014 report, as they are on-going improvements to existing services. The 2017 report describes in detail the progress since 2014 for each project.</t>
  </si>
  <si>
    <t>On 1 August 2011 the Estonian electronic system GoSwift for border crossings between Estonia and Russia was introduced, virtualising the waiting queue, drastically reducing waiting time, air pollution at the crossing and saving Estonian transport companies approximately 4m€ yearly.
The single window concept development focusses on two specific projects:
1) COMPLEX: web-based customs declaration covering 80% of all declarations
2) MobiCarnet: paperless management of transit documents and tracking of goods in real-time reduces transpit time in 3 transport corridors by more than 13%.</t>
  </si>
  <si>
    <t>New traffic enforcement systems have been deployed in Tallinn, as well as a large animal detection system on the E263. Estonia have achieved eCall readiness.</t>
  </si>
  <si>
    <t xml:space="preserve">Increased number of speed cameras and measuring points, and automatic speed enforcement. Increased number of weather stations and the renewal of legacy stations. </t>
  </si>
  <si>
    <r>
      <rPr>
        <i/>
        <sz val="11"/>
        <color indexed="23"/>
        <rFont val="Calibri"/>
        <family val="2"/>
        <scheme val="minor"/>
      </rPr>
      <t>Automated traffic surveillance(mainly speed cameras and some weight surveillance for truck) to be installed in the coming years.
Traffic accidents management system upgrades (mainly adding more cameras).
Locating and reserving private parking lots (appears to aim at private rather than commercial vehicles).
Bicycle parking supports secure parking, bike sharing and charging electric bicyles.</t>
    </r>
    <r>
      <rPr>
        <sz val="11"/>
        <rFont val="Calibri"/>
        <family val="2"/>
        <scheme val="minor"/>
      </rPr>
      <t xml:space="preserve">
</t>
    </r>
    <r>
      <rPr>
        <b/>
        <sz val="11"/>
        <rFont val="Calibri"/>
        <family val="2"/>
        <scheme val="minor"/>
      </rPr>
      <t>Priority action (d) - harmonised provision for an interoperable EU-wide eCall:</t>
    </r>
    <r>
      <rPr>
        <sz val="11"/>
        <rFont val="Calibri"/>
        <family val="2"/>
        <scheme val="minor"/>
      </rPr>
      <t xml:space="preserve">
NA
</t>
    </r>
    <r>
      <rPr>
        <b/>
        <sz val="11"/>
        <rFont val="Calibri"/>
        <family val="2"/>
        <scheme val="minor"/>
      </rPr>
      <t>Priority action (e) - provision of information services for safe and secure parking places for trucks and commercial vehicles:</t>
    </r>
    <r>
      <rPr>
        <sz val="11"/>
        <rFont val="Calibri"/>
        <family val="2"/>
        <scheme val="minor"/>
      </rPr>
      <t xml:space="preserve">
Will be part of Tark tee development.
</t>
    </r>
    <r>
      <rPr>
        <b/>
        <sz val="11"/>
        <rFont val="Calibri"/>
        <family val="2"/>
        <scheme val="minor"/>
      </rPr>
      <t>Priority action (f) - provision of reservation services for safe and secure parking places for trucks and commercial vehicles:</t>
    </r>
    <r>
      <rPr>
        <sz val="11"/>
        <rFont val="Calibri"/>
        <family val="2"/>
        <scheme val="minor"/>
      </rPr>
      <t xml:space="preserve">
</t>
    </r>
  </si>
  <si>
    <t>Estonia have established a priority system for public transport in Tallinn, with the traffic lights and vehicles communicating to ensure efficienct movement of public transport services.</t>
  </si>
  <si>
    <t>This development has happened more recently, with no actions in this area being reported before 2017.</t>
  </si>
  <si>
    <t>Dynamic traffic regulation, adjustable speed limits</t>
  </si>
  <si>
    <t>Tarktee - national web-portal and NAP for open traffic data</t>
  </si>
  <si>
    <t>Peatus.ee - multimodal journey planner for all of Estonia, with plans to implement cross-border functionalities</t>
  </si>
  <si>
    <t>The ERA set up the national traffic information web-portal Tarktee in 2012, with traffic databases covering all major, connecting and supporting state roads' traffic information (including TEN-T network). The traffic information database and services are able to handle real time monitoring measurements and road restrictions data. This database is also working as the NAP, with REST services to allow downloading of real time open data.
A new web-portal is being implemented in 2017-2018 that will be fully compatible with DATEX II formatting. The database is kept up to date, and shared with the non-EU state border (Russia) to avoid queues and manage border crossings.</t>
  </si>
  <si>
    <t>State road no 94 Muuga port road from TEN-T road E20 to Muuga port. Route from E20 Tľallinn-Narva road and E265 Tallinn ring road to Tallinn Old Harbour (number of streets inside Tallinn City used for cargo traffic to one of the main ports).</t>
  </si>
  <si>
    <t>All TEN-T roads are covered with road weather stations, road cameras, and traffic monitoring devices. The data is freely available in 10 and 15 minute intervals through the NAP REST service. The ERA also run the SMART E67 project, with 9 LED VMS installed on the road, and providing information about accidents, weather hazards and restrictions in real time. This project will be in operation from the end of 2018.</t>
  </si>
  <si>
    <t>The NAP has real-time information covering temporary slippery roads, short term road works, and reduced visibility, with further information (categories b, c, g and h of Article 3) available from the first part of 2018. Wrong way driver alert is not achievable due to a small number of two carrigeway roads, but is very rare in Estonia. All Article 4 services will be available from early 2018 on TEN-T roads via the VMS, and extended to the Tallinn ring road by 2020. All traffic related data is open and available without fees.</t>
  </si>
  <si>
    <t>ERA has from 2012 Traffic database with REST open data services covering national access point features. The new national access point, which will be able to fully cover DATEX II, is in development and will be in
operation in the second part of 2018.</t>
  </si>
  <si>
    <t>Main users of existing national access point are Google and Waze who transfer the safety related data to in-car applications. The number of the Waze traffic app users is high in Estonia and the service is also a good distribution channel for ERA’s real-time traffic info. Additional developments to re-use Waze user safety related data by automated integrations are in work. The aim is to improve road maintenance and traffic safety. Waze feed data integration to ERA’s traffic systems will be ready in Q4 2018.</t>
  </si>
  <si>
    <t>COMPLEX - A free web-based customs declarations processing system, first introduced in 2006 but continuously improved since then.</t>
  </si>
  <si>
    <t>MobiCarnet - A project to improve transport flows of goods and reduce the time-consumption of the movement of goods in three strategic transport corridors between Estonia and Finland.</t>
  </si>
  <si>
    <t>SingleWindow - The Estonian Maritime Administration are the Information System Authority, developing the Single Window system which includes multimodal activities.</t>
  </si>
  <si>
    <t>FinEstSmartMobility - This project aims to develop sustainable intelligent transport solutions and cooperative mobility planning to address cross-border mobility issues. Using ICT-driven solutions, the project aims to integrate multimodal transport between cities and across borders. The project aims to reduce transportation time for passengers and cargo, and reduce CO2 emissions and noise.</t>
  </si>
  <si>
    <t>Traffic enforcement</t>
  </si>
  <si>
    <t>Traffic Enforcement system - A pilot projects have deployed two types of traffic cameras in Tallinn, which identify speeding, crossing the intersection with a yellow or red light, and using a public transport lane without a permit.</t>
  </si>
  <si>
    <t>Large animal detection system - The TEN-T road E263 will have a detection and warning system for large animals introduced in 2019. The system will use radar and thermo-vision technology in combination with VMS to alert drivers of safe speed limits.</t>
  </si>
  <si>
    <t>The Ministry of the Interior</t>
  </si>
  <si>
    <t xml:space="preserve">Number of different parking places and parking spaces on their territory: 80 parking areas with over 500 parking spaces for trucks.
Percentage of parking places registered in the information service: 90% of parking areas are shown in the traffic web-portal, with 3 levels of service presented.
Percentage of parking places providing dynamic information on the availability of parking spaces and the priority zones: Dynamic truck parking occupancy services are not currently available. However, the special truck parking areas on the non-EU border can be reserved using the special border crossing e-system. 
</t>
  </si>
  <si>
    <t>The FinEstSmartMobility project is working towards an e-queuing system for trucks.The project is also piloting occupancy services with real-time data through the NAP on the E265 Vao intersection. The truck parking information is not yet published on the European Access Point for Truck Parking.</t>
  </si>
  <si>
    <t>Priority system for public transport - All public transport vehicles are equipped with communications to request green light priority at intersections. This is monitored in real time, with the system automatically requesting priority or extension of green lights to give priority to pulbic transport. 650 vehicles are equipped, with 35 intersections equipped.</t>
  </si>
  <si>
    <t>Real time information services</t>
  </si>
  <si>
    <t xml:space="preserve">10 information screens have been deployed in Tallinn, and most public transport vehicles have screens to show next stops and possible connections and real time arrival data. </t>
  </si>
  <si>
    <t>p. 10</t>
  </si>
  <si>
    <t>Park and ride</t>
  </si>
  <si>
    <t>Four parking lots outside Tallinn have been integrated into the public transport system. The parking and public transport is free, as long as they do not leave their vehicle in the lot for multiple days.</t>
  </si>
  <si>
    <t>11 intersections in Tallinn have been equipped with traffic census cameras, which provide traffic information in all directions in five categories.</t>
  </si>
  <si>
    <t>Heavy and abnormal vehicle e-service</t>
  </si>
  <si>
    <t>ERA operate an e-service to apply for permits for special routes for heavy and abnormal vehicles.</t>
  </si>
  <si>
    <t>Traffic restriction e-service</t>
  </si>
  <si>
    <t>ERA operates an e-service for road work contractors to use restriction data with a web-tool to present to road owners.</t>
  </si>
  <si>
    <t>Road maintenance GPS fleet management</t>
  </si>
  <si>
    <t>ERA coordinates all road maintenance contractors vehicles in one fleet management GIS system for better supervision and better awareness of road maintenance works.</t>
  </si>
  <si>
    <t>Self-driving vehicles</t>
  </si>
  <si>
    <t>From 2nd March 2017 it is possible to test and operate self driving vehicles in Estonia, but a driver must be present for liability issues. The person is fully responsible for any potential damage caused in an accident. The Ministry of Economic Affairs and Communications has an expert group on self-driving cars that develops proposal for further legislation.</t>
  </si>
  <si>
    <t>p. 11</t>
  </si>
  <si>
    <t>5 Year plan (2012)</t>
  </si>
  <si>
    <t>The CCISS are in charge of information management for Italian transport, and lead on ITS Directive actions. The report discusses three key topics: The National Access Point (NAP), the Cooperative Model, and Dangerous Goods Transport Monitoring. CCISS operate the NAP and have been working on improving the data collection and management in line with DATEX II standards. The Cooperative Model describes the approach to data collection from multiple stakeholders, ensuring interoperability and harmonised communciations. Within this, dangerous goods data has been included in the NAP and Cooperative Model work, to allow for improved tracking and safety of these activities.</t>
  </si>
  <si>
    <t>A large number of projects are listed in the 2014 report that are not mentioned in the 2017 report. It might be useful to interview a relevant stakeholder to understand how the two documents fit together.</t>
  </si>
  <si>
    <t>Italys work in priority area I focus around the improvements to the NAP in data collection and management. Further real time information on roads and traffic have been acquired from a range of sources, harmonised through the cooperative model approach.</t>
  </si>
  <si>
    <t>Italy will implement a mobile app to allow transport operators to access information and services provided by parking areas. They are also trialling remote management of parking areas for heavy vehicles.</t>
  </si>
  <si>
    <t>Italy plan to introduce dangerous goods monitoring through a cooperative model which involves companies and organisations who are conducting the transport.</t>
  </si>
  <si>
    <t>No information given.</t>
  </si>
  <si>
    <t>No advancements</t>
  </si>
  <si>
    <t>Multi-modal mobility information services</t>
  </si>
  <si>
    <t>Italy are developing tools and services that enable communication of information services through the DATEX II standard.</t>
  </si>
  <si>
    <t>Priority Action 1 involved creating databases relating to traffic and mobility information. Owners and managers of infrastructure, parking and service areas and logistics nodes must keep a database of infrastructure and service updated.
CCISS manage the database according to DATEX protocols, and provide this data for free. This includes real-time traffic data on the entire road network of national interest.</t>
  </si>
  <si>
    <t>Italy are updating their infrastructure, systems and data structure to automate processes of informatio n distribution. They are also enhancing the process of receiving, validating and certifying data, so they can communicate this information to road managers and competent authorities.</t>
  </si>
  <si>
    <t>Priority Action 2 established a Public Index of information on infrastructures and traffic (IPIT). IPIT ensure that information provided from other sources than CCISS can be used together with existing information.</t>
  </si>
  <si>
    <t>TheCooperative Model</t>
  </si>
  <si>
    <t>The CCISS, identified as the NAP for real time information on roads and traffic, apply a cooperative model for data collection. A Memorandum of Understanding between the actors ensures a harmonised approach to data management and ensure that’s data can be exchanged between users. 
The cooperative model has improved the modelling of vehicles carrying dangerous goods by acquiring data on this topic.</t>
  </si>
  <si>
    <t>Priority Action 3 involved the publicaton and dissemination of certified information for free. IPIT was tested in 2014 but is not yet in use. Therefore the data collection methodology has not yet been tested.</t>
  </si>
  <si>
    <t>Partially</t>
  </si>
  <si>
    <t>CCISS has been identified and operates as a NAP that can collect static road data, dynamic data on road conditions and traffic, and corresponding metadata and make available for the public. This information is distributed through a variety of platforms including a web portal, TV, radio, telephone, mobile app and social media.
The data is received from police forces, road owners, infrastructure managers, public and private entities, who send traffic information via the standard Community Protocol DATEX II.</t>
  </si>
  <si>
    <t>p. 7 and 8</t>
  </si>
  <si>
    <t>Italy are updating their infrastructure, systems and data structure to automate processes of informatio n distribution. They ae also enhancing the process of receiving, validating and certifying data, so they can communicate this information to road managers and competent authorities.</t>
  </si>
  <si>
    <t>Florence, Milan, Naples, Rome, Turin, Verona so far. A technical table listing the local authorities recognised as priority areas will be released in December 2017.</t>
  </si>
  <si>
    <t>Italy plan to communicate through multiple channels including radio, television and in partnerships with RAI (Italian Radio and Television) who were identified as the Cooperative Model Institutional Services Provider. Further interactive communication channels will also be used, such as 1518 and twitter. Local Authorities will be introduced as National Priority Areas, to collect further road data useful for widening the traffic data set, especially in urban areas.</t>
  </si>
  <si>
    <t>Priority Action 1, promoting the creation of integrated and interoperable logistics platforms at key logistics nodes, using the UIRNet National Logistics Platform (PLN). 
To achieve these actions, UIRNet is finalsing the development and implementation of the PLN through a number of application modules. Progress since 2011 included the activiation of support structures for the PLN, and use of the system on a number of projects.
Priority Action 2, promote the use of ITS for multimodal transport and transport management logistics, with open and interoperable platforms.</t>
  </si>
  <si>
    <t>Electronic archive of motorvehicles not covered by 3rd party liability insurance</t>
  </si>
  <si>
    <t>Insurance companies will provide data for the electronic archive of motorvehicles not covered by 3rd party liability insurance. This information can be accessed through the web portal and via app.</t>
  </si>
  <si>
    <t>Dangerous goods monitoring</t>
  </si>
  <si>
    <t>Italy plan to introduce dangerous goods monitoring through their cooperative model which involves companies and organisations who are conducting the transport.
The monitoring of dangerous goods transport involves collecting data from UIRNet S.p.a, who use the National Logistics Platform (PLN) to collect data and in this case provides a platform for informatio nexchange with a separate nationally certified data collection agency. Information is provided by the transport company and petroleum company to the nationally certified collection agency, who then provide the information to CCISS via the PLN.</t>
  </si>
  <si>
    <t>Development of existing ITS tools for transport monitoring to include dangerous goods transport. This is expected to be completed by 2016.</t>
  </si>
  <si>
    <t>Target date of development of the national eCall system set as 2015.</t>
  </si>
  <si>
    <t>2017 report contains limited information on projects. Recommend we contact IT to establish progress</t>
  </si>
  <si>
    <t>Follows suggested structure?</t>
  </si>
  <si>
    <t>Complete</t>
  </si>
  <si>
    <t xml:space="preserve">The overarching project for the upcoming years is the creation of the National System of Traffic Management (KSZR). 
The report provides information about ITS projects deployed in 9 voivodships (regions, out of the existing 16), and 24 metropolitan areas. Sometimes the advancement was measured with respect to the "5 years plan", rather than the Initial report, which was scarce in detailed information. </t>
  </si>
  <si>
    <t xml:space="preserve">Most cities invest considerable amounts in creation of integrated traffic management systems and centres for both traffic and public transport. For most cases, these systems will include a number of sub-systems, usually, related to VMS-provided RTTI for drivers, and PT priority at traffic lights, and passenger information to travellers on the stops (on screens), but also in vehicles, e-ticketing, and parking management, and sometimes (more rarely) red-light violation detection, incidents detection, weigh-in-motion are also often included. A number of projects will also consider creating an overall IT infrastructure and transport databases, and the sharing of the data for the purposes of traffic management and traveller information. Many of these investments are on-going, and the majority is financed from the structural funds 2007-2013 regional OPs or the nationwide Infrastructure and Environment OP. It is likely that this source of financing will constitute a strong support for ITS deployment also under 2014-2020 perspective, as ITS are properly defined as an intervention code, and notably will need to be integrated in any new road construction from the very beginning. The deployment of big integrated systems pumps the share of ITS investment in the total infrastructure investment of voivodships and cities. </t>
  </si>
  <si>
    <t xml:space="preserve">Priority action (a), (b), (c), no specific reference in the document.
Meteorological information module - 2014 project, budget: around 400.000 EUR. Part of KSZR. + a system of meteorological protection, on national roads, serving the maintenance purposes, and informaiton to road users via VMS. Cost 18.000.000 PLN=around 4.500.000 EUR. 
Most of the regional projects have started after the provision of the 2011 report, hence one can deem it a progress, esp. that 2011 report did not specify in detail the projects, just gave their number per priority area. In many cities the first phases of projects started around 2010-2011, and their extensions took place 2013-2014, hence it can be taken as a measure of the progress. Notably, the extension of the number of dynamic passenger information options, or inclusion of further roads, etc. </t>
  </si>
  <si>
    <t>The National System of Traffic Management (KSZR) is a complex project. It will include sequential step-wise deployment addressing TEN-T corridors, then roads outside of the TEN-T, and will also be incorporated at the stage of road building. It will be combined from a number of sub-systems, related to: traffic management on national roads, collecting and archiving data, traffic predictions, road maintenance, information about parkings. etc. Its management is based on the FRAME architecture. KSZR foresees the creation of data marketplace, weighting system, as well as tolling. For KSZR in 2013 some 342.000 PLN were spent (approx. 100.000 EUR), in 2014, the amount planned is of 12.000.000 PLN (around 3.000.000 EUR).  // Plus all activities at city level in integrated traffic and PT management (mentioned in the box above).
The Weighting system  controls the weight, height and axis pressure of vehicles. Until April 2014 54 points were installed, total investment, 70.000.000 PLN - around 17 mln EUR.</t>
  </si>
  <si>
    <t xml:space="preserve">The Tolling system has started in 2011 and have been progressively extended. Currently it operates on 2650 km, the plan is to have 8000 km of roads covered by 2018. part of it is electronic, if trucks and cars are equipped with specific boxes, and part still manual, and paid at the gates. the costs of the system construction were paid off by the incomes already by 2012. The construction and operation of the system cost 2.1 bn PLN (approx 550 mln EUR) 2011-2014, and the incomes during the same period were 3.2 bn PLN, approx 800 mln EUR. With regards to tolling, Poland participates in the works about EETS, together with 7 other MS, and plans to expand the electronic toll collection onto private cars which still are mostly under the manual tolling regime). 
Many voivodships have deployed adaptive traffic lights, regulating traffic management and flows with regards to the traffic intensity. </t>
  </si>
  <si>
    <t xml:space="preserve">
Priority action (d) - harmonised provision for an interoperable EU-wide eCall: until the end of 2013, 17 centres of rescue information (that will play the role of the PSAPs) started working. They will deal with all 112 calls - both 'classical' and eCalls. The technical and operational investments in order to adapt these centres to eCall reception is on-going. It is difficult to give just costs of eCall as the upgrade of the centres includes all 112 calls. 
Priority action (e) and (f) no specific reference in the document.</t>
  </si>
  <si>
    <t xml:space="preserve">The report suggest that a number of projects has relevance for priority area 4 (yet it seems that an overall strategy is lacking). It is notably the case of the extension of electronic tolling, or nation-wide traffic management system. Some regional projects related to integrated public transport management or information systems also red light violations systems and public transport monitoring systems and connectivity. </t>
  </si>
  <si>
    <t xml:space="preserve">Investment: Most of the projects provide absolute values of investment. Often, mostly for cities, the share of ITS projects in total infrastructure projects is provided. But the figures are provided for each administrative unit separately. There are no overall nation-wide statistics on that (I checked with Adrian Mazur). </t>
  </si>
  <si>
    <t xml:space="preserve">The investment in ITS varies considerably, before the deployment of big local projects, as described in Priority Area 1, the share was 0,5%. Then it can rise up to 5%, e.g. Lodz. Silesia is an interesting example, over the past 5 years, the share of ITS in infrastructural investment was estimated at: 20%-2010, 16%-2011, 0%-2012, 98%-2013, and 99,9%-2014. It is linked with the implementaiton of a Card of public services - for PT payment, parking, but also electronic signature.
- by type of roads (motorway, national, secondary, urban?)
Many examples of investment in ITS (e.g. VMS used for meteo info or traffic managment purposes; ANPR used to collect travel times data), on specific motorways or roads, with figures. Maps of the deployment of ITS are provided for some regional and local projects of integrated traffic management. The report mentions many PLANNED projects.The report mentions often the sources of financing, often those are ESIF, or European Investment Bank loans, or Polish-Swiss Foundation (for Mazovia region). </t>
  </si>
  <si>
    <t xml:space="preserve">Most of the cities projects, esp. those related to the traffic management systems, mention the output indicators (e.g. installment of an ITS system). There are three categories of indicators mentioned: safety (reduction of too heavy vehicles, if Weigh-in-motion systems are deployed; traffic lights coordination, leading to reduction of collisions nad incidents); reduction of congestion, reduction of travel time for PT and for individual vehicles, sometimes already numbers are provided), and environment related (reduciton of emissions). </t>
  </si>
  <si>
    <t>A few activities related to tolling and traffic lights are reported but overall activities are limited in this area</t>
  </si>
  <si>
    <t>EC provided</t>
  </si>
  <si>
    <t>Within this priority area, much of the focus since 2014 has been on the implementation of priority actions b) and c)</t>
  </si>
  <si>
    <t>Data can be distinguished between information from road operators and private road information service operators</t>
  </si>
  <si>
    <t>The French Agency for Multimodal Information and Smart Ticketing (l’Agence Française pour l’Information Multimodale et la Billettique (AFIMB)) has been designated as the organisation to assess compliance</t>
  </si>
  <si>
    <t>p3</t>
  </si>
  <si>
    <t>A consultation involving all key stakeholders has been carried out. Work was divided into three working groups covering:
- Data - e.g. geographical scope, available data and guidelines for data definition and updates
- Metadata - e.g. list of metadata, quality and definition
- Organisation - e.g. access conditions for road managers, reuse of data, licensing</t>
  </si>
  <si>
    <t>The national access point is open and can be found at http://www.bison-fute.gouv.fr/action-b.html
The geographical scope of the national access point is the entire national road network. Most of the data required is currently available in the correct format (with the exception of aspects such as location and availability of EV charging stations). All data is available for free, except for 'speed' and 'travel time' data but service providers must build operator access points offering this traffic data.
The national access point's architecture consists of four parts:
- Static data
- Dynamic data - available free of charge
- Data for 'speed' and 'travel time' available from private companies and possibly paid for
- Section related to the access points for service providers
Since November 2017, static and dynamic data has been available for most national highway operators, while developments are needed for the provision of traffic data. At this point, only one operator providing the 'speed' and 'travel time' data has implemented its operator access point.</t>
  </si>
  <si>
    <t>Information on specific projects is not provided in the report</t>
  </si>
  <si>
    <t>A variety of measures are being implemented within this area, including: creation of lanes reserved for certain category of road user (e.g. public transport), dynamic speed control, access control, dynamic channel management (e.g. use of the hard-shoulder), rules to prevent heavy goods vehicles overtaking. One example is the deployment of bus and taxi lanes in Ile-de-France on the A1 and A6a roads. Other  projects are taking place in other major cities.</t>
  </si>
  <si>
    <t>Traffic management policy</t>
  </si>
  <si>
    <t>France has launched the development of Traffic Management Agglomeration Master Plans (Schémas Directeurs d’Agglomération de la gestion du Trafic (SDAGT)). The aim of this has been to coordinate/ optimise traffic management projects around large cities and to help transport authorities and network operators work together.</t>
  </si>
  <si>
    <t>Difficult to assess progress as very little information on specific projects is provided compared to other Member States</t>
  </si>
  <si>
    <t>The French Ministry of the Interior (Le Ministère français de l’Intérieur) is responsible for assessing the conformity of operations the eCall PSAP.</t>
  </si>
  <si>
    <t>p9, 10</t>
  </si>
  <si>
    <t>Yes
Note, France is currently investigating an issue in which some mobile phones trigger the eCall flag during 112 calls. An interim solution is in place but France is urging the Commission to conduct a study to investigate this further, in order to ensure quality of the 112 service</t>
  </si>
  <si>
    <t>The national access point can be found at http://www.bison-fute.gouv.fr/action-c.html and data is provided in the DATEX format. The entire national road network is covered by the national access point.
Two data access pages are available: one containing data from operators of the national highways and one containing data from information service operators (Coyote, Mediamobile, Michelin Travel Partner and TomTom). The Ministry of Transport has also sent reminders to Here and Waze to provide data at the national access point.
In relation to the quality, an "Action Quality Group C" has been established and aims to promote continual improvement of data quality. Its work is based on the EIP+ project. Two indicators have been selected: availability rate and the latency between an event and its publication on the national access point.</t>
  </si>
  <si>
    <r>
      <t xml:space="preserve">Has a national access point been set up to provide truck parking data? (Yes, No, explanation)
</t>
    </r>
    <r>
      <rPr>
        <sz val="11"/>
        <rFont val="Calibri"/>
        <family val="2"/>
        <scheme val="minor"/>
      </rPr>
      <t>Yes, available at  http://www.bison-fute.gouv.fr/action- e.html</t>
    </r>
    <r>
      <rPr>
        <i/>
        <sz val="11"/>
        <color rgb="FF7F7F7F"/>
        <rFont val="Calibri"/>
        <family val="2"/>
        <scheme val="minor"/>
      </rPr>
      <t xml:space="preserve">
Does it include dynamic data?
</t>
    </r>
    <r>
      <rPr>
        <sz val="11"/>
        <rFont val="Calibri"/>
        <family val="2"/>
        <scheme val="minor"/>
      </rPr>
      <t>Not at this point</t>
    </r>
    <r>
      <rPr>
        <i/>
        <sz val="11"/>
        <color rgb="FF7F7F7F"/>
        <rFont val="Calibri"/>
        <family val="2"/>
        <scheme val="minor"/>
      </rPr>
      <t xml:space="preserve">
What is the source of the data (public/private)?
</t>
    </r>
    <r>
      <rPr>
        <sz val="11"/>
        <rFont val="Calibri"/>
        <family val="2"/>
        <scheme val="minor"/>
      </rPr>
      <t>Both public and private</t>
    </r>
    <r>
      <rPr>
        <i/>
        <sz val="11"/>
        <color rgb="FF7F7F7F"/>
        <rFont val="Calibri"/>
        <family val="2"/>
        <scheme val="minor"/>
      </rPr>
      <t xml:space="preserve">
Is data published on the European Access Point for Truck Parking hosted by DG MOVE? (Yes/No, explanation)
</t>
    </r>
    <r>
      <rPr>
        <sz val="11"/>
        <rFont val="Calibri"/>
        <family val="2"/>
        <scheme val="minor"/>
      </rPr>
      <t>No info but doesn't seem to be</t>
    </r>
  </si>
  <si>
    <r>
      <t xml:space="preserve">Number of different parking places and parking spaces on their territory
</t>
    </r>
    <r>
      <rPr>
        <sz val="11"/>
        <rFont val="Calibri"/>
        <family val="2"/>
        <scheme val="minor"/>
      </rPr>
      <t>384 parking places on the réseau routier national non concédé (roads operated by the state) and 1123 on the réseau routier national concédé (roads operated by companies)</t>
    </r>
    <r>
      <rPr>
        <i/>
        <sz val="11"/>
        <color rgb="FF7F7F7F"/>
        <rFont val="Calibri"/>
        <family val="2"/>
        <scheme val="minor"/>
      </rPr>
      <t xml:space="preserve">
Percentage of parking places registered in the information service
</t>
    </r>
    <r>
      <rPr>
        <sz val="11"/>
        <rFont val="Calibri"/>
        <family val="2"/>
        <scheme val="minor"/>
      </rPr>
      <t xml:space="preserve">100%
</t>
    </r>
    <r>
      <rPr>
        <i/>
        <sz val="11"/>
        <color rgb="FF7F7F7F"/>
        <rFont val="Calibri"/>
        <family val="2"/>
        <scheme val="minor"/>
      </rPr>
      <t xml:space="preserve">
Percentage of parking places providing dynamic information on the availability of parking spaces and the priority zones
</t>
    </r>
    <r>
      <rPr>
        <sz val="11"/>
        <rFont val="Calibri"/>
        <family val="2"/>
        <scheme val="minor"/>
      </rPr>
      <t>In general, dynamic information is only available in rare instances but it is not currently in the national access point. Nevertheless the NAP has the capability to show this information.</t>
    </r>
    <r>
      <rPr>
        <i/>
        <sz val="11"/>
        <color rgb="FF7F7F7F"/>
        <rFont val="Calibri"/>
        <family val="2"/>
        <scheme val="minor"/>
      </rPr>
      <t xml:space="preserve">
</t>
    </r>
  </si>
  <si>
    <t>Not enough information to assess</t>
  </si>
  <si>
    <t>Within this priority area, much of the focus since 2014 has been on the implementation of priority actions d) and e)</t>
  </si>
  <si>
    <t>p11, 12</t>
  </si>
  <si>
    <t>The SCOOP@F project - aims to test C-ITS on a large scale. The project involved 3,000 vehicles on 2,000km of roads, across 5 sites. ITS G5 technology was implements for V2I communication, as well as the possibility for hybrid communications (involving also cellular 3G/4G). Involved interaction with AT, ES, NL, PT.
InterCor - extentds SCOOP@F geographically and includes logistics services for HGVs (in partnership with BE, NL, UK)
C-Roads France - C-ITS deployment project that extends SCOOP@F geographically. Will also look at traffic light services, multimodal information and other traffic information services.</t>
  </si>
  <si>
    <t>Part 1 and 2 of SCOOP@F: 2014-2018 , Part 2 part-funded by the CEF (€20m total)
InterCor - 2016-2019
C-Roads France - 2016 onwards</t>
  </si>
  <si>
    <t>Several large deployment projects are taking place in France at the moment, which are all interlinked (SCOOP@F, InterCor, C-Roads France)</t>
  </si>
  <si>
    <t>Significant progress has taken place in this area since 2014, with pilot projects being expanded and high levels of investment</t>
  </si>
  <si>
    <t>Mobilité 3.0</t>
  </si>
  <si>
    <t>The Mobilité 3.0 initiative has been launched to strengthen the position of the French smart mobility sector. It aims to bring together all actors within the sector to facilitate knowledge exchange and accelarate ITS deployment. A Green Paper has been produced called "Mobility 3.0 - Together for Intelligent Mobility" and presented at the ITS World Congress in Bordeaux in 2015. The topics considered by the platform include traffic management, mobility as a service, urban logistics and connected infrastructure.</t>
  </si>
  <si>
    <r>
      <rPr>
        <sz val="11"/>
        <rFont val="Calibri"/>
        <family val="2"/>
        <scheme val="minor"/>
      </rPr>
      <t>In the last 3 years, Spain has seen different trends impacting citizen and freight transport movement: 
- The digitization and irruption of new technologies (IoT, automatization, big data, etc)
- the increasing number of connected people as a result of smartphone development and vehicle connectivity
- the improvement of mobile communications (3G, 4G, LTV-E, future 5G)
Figures reflect the magnitude of services provided by applications and systems:
- in 2016 392 million long distance travels were monitored in 12,196 km of Spanish road network; 
- 1,247,260 messages were displayed in variable message signs; 
- the information web portal received more than 710 million of visits
- the traffic information number handled more than 300,000 calls.</t>
    </r>
    <r>
      <rPr>
        <i/>
        <sz val="11"/>
        <color rgb="FF7F7F7F"/>
        <rFont val="Calibri"/>
        <family val="2"/>
        <scheme val="minor"/>
      </rPr>
      <t xml:space="preserve">
</t>
    </r>
    <r>
      <rPr>
        <b/>
        <sz val="11"/>
        <rFont val="Calibri"/>
        <family val="2"/>
        <scheme val="minor"/>
      </rPr>
      <t>New ITS services introduced since 2014:</t>
    </r>
    <r>
      <rPr>
        <sz val="11"/>
        <rFont val="Calibri"/>
        <family val="2"/>
        <scheme val="minor"/>
      </rPr>
      <t xml:space="preserve">
Information exchange  - text files
Managemnet of high occupancy lanes 
Tunnel dynamic management - incident detection
Dynamic management of urban traffic plan - big data technology
Car pooling &amp; sharing - Smartphone apps
Access control - lisence plate recognition (LPR) and VMS
ETC enforcement - SIGO prepaid telematic payment</t>
    </r>
    <r>
      <rPr>
        <i/>
        <sz val="11"/>
        <color rgb="FF7F7F7F"/>
        <rFont val="Calibri"/>
        <family val="2"/>
        <scheme val="minor"/>
      </rPr>
      <t xml:space="preserve">
</t>
    </r>
  </si>
  <si>
    <t>The ITS Consolidation Plan of the Dirección General de Tráfico (DGT), as its
name suggests, includes ITS as a central part of the strategy of the traffic
administration in order to meet some objectives, which will be presented in the
next chapter in greater detail. It focuses on the need to complete the ITS
deployment to:
· Improve road safety.
· Improve traffic management in Spain and, therefore, improve mobility at
the same time that the environmental impact is reduced.
The plan has 14 priorities:
· Improving surveillance, including all its possibilities.
· Advanced safety systems, which include the vehicle and its surroundings
(other vehicles and the outside)
· Improving the safety transport conditions on the road.
· Improving the data capture systems and the traffic monitoring services.
· Improving information dissemination.
· Cooperating with traffic management centres, both national and
European, including those centres not related to road traffic that help
supporting co-modality.
· Coordinating ITS systems.
· Improving urban traffic laws.
· Managing some merchandise and intermodal terminals.
· Developing the electronic administration (e-Administration).
· E-Mobility, including its relation with public transportation.
· Creating a national ITS architecture.
· Carrying out market research.
· Evaluating all the activities made through cost-benefit studies.</t>
  </si>
  <si>
    <t xml:space="preserve">Under priority action b, General Directorate for Traffic (DGT) has put into operation a neutral Common Point for traffic information (NAP) providing high quality EU-wide realtime traffic information.
</t>
  </si>
  <si>
    <t>Priority action c: Spain is making progress on deploying ITS services aimed to improve incident detection, incident info dissemination, support traffic supervision, and provide road safety related information to road users.
Spain is actively participating in ARC-ATLANTIQUE ana MedTIS European Commission projects on ITS deploying and road safety information management and exchange.</t>
  </si>
  <si>
    <t>Fairly large focus has been on priority area 2 - continuity of traffic and freight management ITS services since 2014. Projects and activites aim to improve the competitiveness and safety of the freight transport by road, as well as speeding up the adminsitrative process. The main project for traffic management has been TRAZA, which is an applicaion developed by the Ministry of Interior for telematic management of authorisations for rapid freight transport through the national road network. Other freight managment is involving digital tachographs as a replacement of analog tachographs in an effort to minimise manipulation. 
Traffic management and traffic control measures KPIs are up to 73% on TEN-T core roads, and freight information KPIs are 100% on all roads</t>
  </si>
  <si>
    <t>Administration has seen the removal of physical documents in favour of electronic telematic processing.
The Transport Information Portal has become the key for proper operation and management of all modes of transport. Other intitatives are being supported for optimising the continuity of traffic - Integrated Multimodal tickets, Spanish Contactless Card and NFC technology (September 2016 law draft).</t>
  </si>
  <si>
    <t xml:space="preserve">In terms of road safety and security applications, Spain's Directorate General fo Traffic's main focus has been on safe intelligent mobility with two main application developments: 'Comobility' and 'DGT App'. These have brought improvements in incident detection, information dissemination, vulnerable user presense and traffic incidents. Incident detection KPIs are up to 46% on TEN-T core roads. 
National eCall PSAPs Infrastructure was to be ready and deployed in the 17 autonomous regions and the autonomous cities of Ceuta y Melilla by 1st October 2017, meaning a complete coverage of the Spanish territory. </t>
  </si>
  <si>
    <t>2?</t>
  </si>
  <si>
    <t xml:space="preserve">Advances in the field of road safety in Spain have made it possible to achieve figures in 2016, placing it as the third country in the European Union with lower rate of fatalities per million capita in traffic accidents (37 against the 50 of the EU average). However, the current trend is sustaining the numbers of accidents, so it is required to continue looking for solutions that alter this trend towards the decline of victims and reach the goal of zero fatalities in traffic accidents.
Focus been on safe intelligent mobility rather than eCall. </t>
  </si>
  <si>
    <t>Priority action d: Spain is currently involved in the European Commission co-funded project HeERO2 on testing the harmonized European eCall system. In the framework of HeERO2 project the most relevant Spanish organizations are working
together in order to evaluate the feasibility of an specific eCall architecture to be deployed in the whole country. At national level, a wide number of ecall activities have been undertaken, and the
Spanish pilot has been presented internationally. A roadmap for eCall deployment has been agreed at both technical and political
levels.</t>
  </si>
  <si>
    <t>The Directorate General of Traffic (DGT) activity has been raising the use of a C-ITS technical platform (DGT 3.0 ) that allows users of the road to keep connected in real time (based on cellular 3G and 4G/LTE communication technologies), offering live traffic information, therefore enabling a safer and smarter mobility 
Information gathering infrastructures/equipment KPIs are up to 78% on TEN-T core roads</t>
  </si>
  <si>
    <t>Spanish citizens are more and more in favour for vehicles to be a favourite device of connection to the Internet.  Therefore, the society is demanding and the concept of connected vehicle is no longer a goal but starting to become a daily reality. New technologies are offering exchange capacity of large amounts of data in real time.</t>
  </si>
  <si>
    <r>
      <t>Paso del Estrecho” Special Traffic Operation</t>
    </r>
    <r>
      <rPr>
        <sz val="11"/>
        <rFont val="Calibri"/>
        <family val="2"/>
        <scheme val="minor"/>
      </rPr>
      <t xml:space="preserve"> by DGT - assistance and information to users on their trips through the main route in Spain to the departure harbours to North Africa - rest areas, info points, emergency areas, variable message panels, live occupancy rate and waiting time from departure harbours</t>
    </r>
  </si>
  <si>
    <t>p. 40-44</t>
  </si>
  <si>
    <r>
      <t xml:space="preserve">LINCE - (“Localizador de INcidencias en las Carreteras de España) - </t>
    </r>
    <r>
      <rPr>
        <sz val="11"/>
        <rFont val="Calibri"/>
        <family val="2"/>
        <scheme val="minor"/>
      </rPr>
      <t xml:space="preserve">events locator on Spanish roads is one of the applications contributing to the NAP. Used by DGT, it is a centralised web system allowing joint management of traffic events and traffic conditions. Uses VEOS ((Visualizador Geolocalizado de Sucesos - Events Geolocated Display) to visualize, represent ad search traffic events info in real time. LINCE has an interface </t>
    </r>
    <r>
      <rPr>
        <b/>
        <sz val="11"/>
        <rFont val="Calibri"/>
        <family val="2"/>
        <scheme val="minor"/>
      </rPr>
      <t>WRD (Winter Road Dashboard)</t>
    </r>
    <r>
      <rPr>
        <sz val="11"/>
        <rFont val="Calibri"/>
        <family val="2"/>
        <scheme val="minor"/>
      </rPr>
      <t xml:space="preserve">- real time info related to winter road conditions. </t>
    </r>
  </si>
  <si>
    <t>p. 47-50</t>
  </si>
  <si>
    <r>
      <t xml:space="preserve">IGLU </t>
    </r>
    <r>
      <rPr>
        <sz val="11"/>
        <rFont val="Calibri"/>
        <family val="2"/>
        <scheme val="minor"/>
      </rPr>
      <t>facilitates road operators the direct feeding of the NAP with real time info of road conditions during winter, to provide better information and facilitate traffic management</t>
    </r>
  </si>
  <si>
    <t>p. 51-52</t>
  </si>
  <si>
    <r>
      <t xml:space="preserve">Mobility Map - </t>
    </r>
    <r>
      <rPr>
        <sz val="11"/>
        <rFont val="Calibri"/>
        <family val="2"/>
        <scheme val="minor"/>
      </rPr>
      <t>web application link to the NAP offering static and dynamic traffic information of all Spanish roads</t>
    </r>
  </si>
  <si>
    <t>p. 53-54</t>
  </si>
  <si>
    <r>
      <t xml:space="preserve">Infocar - eTraffic - </t>
    </r>
    <r>
      <rPr>
        <sz val="11"/>
        <rFont val="Calibri"/>
        <family val="2"/>
        <scheme val="minor"/>
      </rPr>
      <t>service using information provided by NAP in a traffic map with updated real-time incidents/road works etc</t>
    </r>
  </si>
  <si>
    <t>p. 55</t>
  </si>
  <si>
    <r>
      <rPr>
        <b/>
        <sz val="11"/>
        <rFont val="Calibri"/>
        <family val="2"/>
        <scheme val="minor"/>
      </rPr>
      <t>MeteoRuta</t>
    </r>
    <r>
      <rPr>
        <sz val="11"/>
        <rFont val="Calibri"/>
        <family val="2"/>
        <scheme val="minor"/>
      </rPr>
      <t xml:space="preserve"> - interative map viewer tool of AEMET for road traffic - to find information of meteorological variables that affect driving (rain, snow, wind, low temperature) and its temporal evolution for the next 24 hours.</t>
    </r>
  </si>
  <si>
    <t>p. 56</t>
  </si>
  <si>
    <r>
      <rPr>
        <b/>
        <sz val="11"/>
        <rFont val="Calibri"/>
        <family val="2"/>
        <scheme val="minor"/>
      </rPr>
      <t xml:space="preserve">DGT APP </t>
    </r>
    <r>
      <rPr>
        <sz val="11"/>
        <rFont val="Calibri"/>
        <family val="2"/>
        <scheme val="minor"/>
      </rPr>
      <t>- developed in line with the accomplishment of Directive 2010/40/UE requirements, regarding to RTTI and RSTI. Providing user information on traffic incidents (congestion, raod works, mountain passes, meterology, events), traffic cameras and radars</t>
    </r>
  </si>
  <si>
    <t>p. 57</t>
  </si>
  <si>
    <r>
      <rPr>
        <sz val="11"/>
        <rFont val="Calibri"/>
        <family val="2"/>
        <scheme val="minor"/>
      </rPr>
      <t>Ministry of Public Works and Transport developed</t>
    </r>
    <r>
      <rPr>
        <b/>
        <sz val="11"/>
        <rFont val="Calibri"/>
        <family val="2"/>
        <scheme val="minor"/>
      </rPr>
      <t xml:space="preserve"> SIRDE (Management Information System for Recording Data of Dispatches) </t>
    </r>
    <r>
      <rPr>
        <sz val="11"/>
        <rFont val="Calibri"/>
        <family val="2"/>
        <scheme val="minor"/>
      </rPr>
      <t>for the improvement of the management road passenger transport concessions. This Application can be downloaded for free in a device located on the buses. SIRDE collects the exploitation data of the concessions by reading a QR code printed on the tickets. All these passengers’ data and routes
are sent in real time to a data warehouse of Ministry of Public Works and Transport where they are managed and analysed for the development of O/D (origin and destination) matrices.</t>
    </r>
  </si>
  <si>
    <t>p. 39</t>
  </si>
  <si>
    <t xml:space="preserve">Developed in November 2016
By 1st November 2017, 20 companies with a transport service contract should have incorporated SIRDE into their fleet. </t>
  </si>
  <si>
    <r>
      <t xml:space="preserve">"Intermodal Transport Catalogue" </t>
    </r>
    <r>
      <rPr>
        <sz val="11"/>
        <rFont val="Calibri"/>
        <family val="2"/>
        <scheme val="minor"/>
      </rPr>
      <t>being developed (within the context of Minsitry of Public Works and Transport ITS Program) with the purpose of collecting all the information of routes and schedules of passengers’ regular transport for medium and long distance for all modes of transport, including rail and
regular road transport.</t>
    </r>
  </si>
  <si>
    <t>p. 38</t>
  </si>
  <si>
    <t>Alternative transport portal</t>
  </si>
  <si>
    <r>
      <t>A “</t>
    </r>
    <r>
      <rPr>
        <b/>
        <sz val="11"/>
        <rFont val="Calibri"/>
        <family val="2"/>
        <scheme val="minor"/>
      </rPr>
      <t>Transport Information Porta</t>
    </r>
    <r>
      <rPr>
        <sz val="11"/>
        <rFont val="Calibri"/>
        <family val="2"/>
        <scheme val="minor"/>
      </rPr>
      <t>l” is being implemented which enable citizens to easily access information on intermodal transport alternatives for medium and long distance journeys in a complete and reliable way, through a multimodal system that will allow to analyse and search the different transport alternatives. The portal will contain updated information on incidents that may occur.</t>
    </r>
  </si>
  <si>
    <t>Other activities and initiatives associated with these topics which do not match exactly with any of these priority actions. These activities are mainly related to the “National Plan for Air Quality and Protection of the Atmosphere 2013-2016” which includes actions to control the emissions related with road transport and apply restrictions in order to reduce the severe effects on human health and ecosystems that air pollution can cause.</t>
  </si>
  <si>
    <t>p.37</t>
  </si>
  <si>
    <t>International Transport Cataloge and Transport Information Portal being developed/implemented?</t>
  </si>
  <si>
    <t xml:space="preserve">p. 38 </t>
  </si>
  <si>
    <t>Yes
If separate report is submitted state this</t>
  </si>
  <si>
    <r>
      <t>General Directorate for Traffic (DGT) has put into operation a neutral Common Point for traffic information (</t>
    </r>
    <r>
      <rPr>
        <b/>
        <sz val="11"/>
        <rFont val="Calibri"/>
        <family val="2"/>
        <scheme val="minor"/>
      </rPr>
      <t>NAP</t>
    </r>
    <r>
      <rPr>
        <sz val="11"/>
        <rFont val="Calibri"/>
        <family val="2"/>
        <scheme val="minor"/>
      </rPr>
      <t xml:space="preserve">): Spain National traffic Access Point- http://nap.dgt.es   providing high quality EU-wide realtime traffic information.
</t>
    </r>
  </si>
  <si>
    <t>p.45 - 55</t>
  </si>
  <si>
    <t>Motorway A-11 Valladolid - Tudela del Duero
Motorway A-11 Aranda del Duero
Motorway A-11 El burgo de Osma
Motorway A-12 Rioja
Motorway A-13 Rioja
Motorway A-14 Lleida
Motorway A-2 Madrid - Barcelona
Motorway A-2 Sils (enlace N-II con C-63) - Fornells de la Selva (enlace E-15)
Motorway A-26 Besalú (Enlace N260 con C-66) - Olot
Motorway A-27 Tarragona
Motorway A-32 Bailén (enlace A-44) - Úbeda (enlace N-322)
Motorway A-33 Estación de Blanca (A-30) - (enlace N-344)
Motorway A-38 Valencia
Motorway A-4 jerez de la frontera - Polígono tres caminos
Motorway A-42 Madrid - Toledo
Motorway A-45 Antequera (A-92/N-331) - Malaga (A-7)
Multi Lane A-45 Málaga
Motorway A-48 Cádiz (CA-33) - Vejer de la frontera (N-340)
Motorway A-51 Ávila
Motorway A-58 Trujillo (E-90) -Cáceres (N521)
Motorway A-6 Betanzos - A Coruña
Motorway A-60 Valladolid - León
Motorway A-66 Onzonilla - Benavente
Motorway A-67 Aguilar de Campo - Palencia
Multi Lane A-68
Motorway A-7 Marbella - Fuengirola
Motorway A-7 Estepona - Marbella
Motorway A-70 San Juan de Alicante - Bonavista
Motorway A-77 Alicante
Motorway A-79 Alicante
Motorway A-91 Murcia
Motorway A-40 Cuenca – Tarancón - Ocaña
Motorway A-44A Granada
Motorway A-5R Madrid
Motorway A-66R Gijón
Motorway A-68 Tudela
Motorway A-7N Murcia
Motorway
A-7/N-
340 Tarragona
Motorway A-7S Málaga
Motorway A-7S Cádiz – Málaga, Granada, Almería, Murcia
Motorway AC-14 A Coruña
Motorway AI-81 Avilés
Motorway AI-82 Avilés
Motorway AP-2 Lleida - Villafranca de Ebro
Motorway AP-36 Ocaña-La Roda
Motorway AP-36 Ocaña-La Roda
Motorway AP-4 Jerez de la Frontera - Sevilla
Motorway AP-41 Madrid - Toledo
Motorway AP-46 Puerto de las Pedrizas - Málaga
Motorway AP-4R Sevila
Motorway AP-53 Santiago - Dozón
Motorway AP-61 Segovia - El Espinar
Motorway AP-66 Campomanes - Rioseco de Tapia
Motorway AP-71 Astorga - León
Motorway B-22 Barcelona
Motorway B-23 Barcelona
Motorway B-23 Barcelona
Motorway B-24 Barcelona
Motorway B-30 Barcelona
Motorway B-40 Barcelona
Motorway BU-11 Burgos
Motorway CA-32 Cádiz
Motorway Ca-33 Cádiz
Motorway CA-35 Cádiz
Motorway CA-36 Cadiz
Motorway CO-32 Enlace A-45 - Enlace N437 (Cordoba)
Motorway CS-22 Castello de la Plana (Castellón)
Motorway CT-31 Enlace RM-332 - Enlace AP-7 (Cartagena, Murcia)
Motorway CT-32 Cartagena (Murcia)
Motorway CV-80 Finaliza en el enlace con A-7. Alicante
Motorway EL-20 Desde la AP-7. Elx. (Alicante)
Motorway GJ-81 Hasta enlace con A-8 (Gijón, Asturias)
Motorway GR-14 Enlace A-7 - Enlace N-340 (Motril, Granada)
Motorway H-30 Enlace HU-3101 - Enlace N-442 (Huelva)
Motorway H-31 Enlace A-49 - Enlace H-30 (Huelva)
Motorway LE-11 Enlace N-630 - Enlace A-231 (León)
Motorway LE-30 Enlace LE-20 - Enlace AP-71 (León)
Motorway LL-12 Enlace AP-2- Enlace LL-11 (Lleida)
Motorway LO-20 Desde Enlace N-232 (Logroño, Rioja)
Motorway LU-12 Lugo
Motorway M-11 Enlace M-30 - Enlace M-111 (Madrid)
Motorway M-12 Enlace E-5 - Enlace A-1 (Madrid)
Motorway M-13 Enlace M-12 - Enlace M-110 (Madrid)
Motorway M-14 Enlace E-5 - Aeropuerto de Barajas (Madrid)
Motorway M-21 Enlace M-40 - Enlace A-2
Motorway M-23 Madrid
Motorway M-31 Enlace M-40 - Enlace M-50 (Madrid)
Motorway M-40 Enlace A-1. Entero (Madrid)
Motorway M-50 Enlace R-2 (Madrid)
Motorway M-50 Enlace A-1 - Enlace A-6 (Madrid)
Motorway MA-20 Malaga
Motorway MA-23 Malaga
Motorway MA-24 Enlace A-7S (Málaga)
Motorway MU-30 Enlace A-7S - Enlace N-301 (Murcia)
Motorway MU-31 Enlace MU-30 - Enlace A-30 (Murcia)
Motorway N-122A Zamora
Motorway N-2 Enlace Z-40 (Zaragoza) - Enlace N-2R
Motorway R-2 Madrid
Motorway R-3 Madrid
Motorway R-4 Madrid
Motorway R-5 Madrid
Motorway Z-40 Zaragoza
Motorway A-1 De Miranda de Ebro (L.P. Burgos) a Treviño oeste (L.P. Burgos)
Motorway A-1 De Treviño este (L.P. Burgos) a Ziordia (L.P. Navarra)
Motorway A-1 De Pto. Etxegárate (L.P. Navarra) a San Sebastián (AP-8)
Motorway A-1 De Ziordia (L.P. Alava) a Pto. Etxegárate (L.P. Guipúzcoa)
Motorway A-10 De Irurtzun (AP-15 y A-15) a Alsasua (A-1) (Autovía de la Barranca)
Motorway A-12 De Pamplona (A-15) a Viana (L.P. La Rioja)
Motorway A-15 De Areso (L.P. Navarra) a Villabona (N-I)
Motorway A-15
De Noáin (AP-15 y PA-30) a Berriozar (AP-15 y PA-34) (Ronda de Pamplona
Oeste)
Motorway A-15 De Irurtzun (AP-15 y A-10) a Areso (L.P. Guipúzcoa) (Autovía de Leitzarán)
Motorway A-21 De Noáin (AP-15) a Yesa (N-240 L.P. Zaragoza) (Autovía del Pirineo)
Motorway A-231 De Osorno (L.P. Palencia) a Villalbilla de Burgos (BU-30)
Motorway A-231 De Onzonilla (N-630 y A-66r) a Sahagún (L.P. Palencia)
Motorway A-231 De Sahagún (L.P. León) a Osorno (L.P. Burgos)
Motorway A-316 De Úbeda oeste (A-401) a Martos oeste (Autovía del Olivar)
Motorway A-318 De Lucena (A-45) a Cabra (A-339) (Autovía del Olivar)
Motorway A-334 De Fines a Albox
Motorway A-357 De Casapalma a Málaga (Autovía del Guadalhorce)
Motorway A-376 De Montequinto a Utrera norte
Motorway A-381 De Jerez de la Frontera (AP-4) a Los Barrios (A-7) por Medina Sidonia
Motorway A-382 De Jerez de la Frontera (AP-4) a Arcos de la Frontera (A-384, A-372 y A-393)
Motorway A-383 De A-7 a La Línea de la Concepción (norte)
Motorway A-395 De Granada sur (A-44) a túneles del Serrallo (Ronda sur de Granada)
Motorway A-480
De Sanlúcar de Barrameda (Camino de la Reyerta) a Jerez de la Frontera (NIV)
Motorway A-483 De Bollullos del Condado (A-49) a Almonte sur (A-474)
Motorway A-491 De Base de Rota (P.K 15) a El Puerto de Santa María (A-4)
Motorway A-497 De Huelva a Punta Umbría (A-5050)
Motorway A-601 De Viloria (L.P. Valladolid) a Segovia (SG-20 y CL-601)
Motorway A-601 De Valladolid (VA-30) a Viloria (L.P. Segovia)
Motorway A-610 De Palencia a Magaz de Pisuerga (N-620)
Motorway A-68 De Castejón (AP-15 y N-232) a Cortes de Navarra (N-232)
Motorway A-7056 De A-357 a Parque Tecnológico de Andalucía (A-7054)
Motorway A-8 De Basauri (AP-8) a Ontón (L.P. Cantabria)
Motorway A-8009 De Sevilla (SE-20) a La Rinconada (A-8004)
Motorway A-8028 De SE-30 a Torreblanca de los Caños (A-92) (vía borde de "El Pino")
Motorway A-8062 De Bormujos (A-474) a Gines (A-8076)
Motorway A-92 De Huéneja (L.P. Granada) a Tabernas (N-340a)
Motorway A-92 De L.P. Málaga a Huéneja (L. P. Almería) por Loja y Granada
Motorway A-92 De La Roda de Andalucía (L.P. Sevilla) a L.P. Granada por Archidona
Motorway A-92 De Sevilla (SE-30) a La Roda de Andalucía (L.P. Málaga)
Motorway A-92G De Santa Fe (A-92) a Granada (A-44)
Motorway A-92M De Estación de Salinas (A-92) a Villanueva de Cauche (A-45)
Motorway A-92N De Puerto de El Contador (L.P.Granada) a L.P. Murcia (A-91) por Vélez Rubio
Motorway A-92N De Guadix (A-92) a Puerto de El Contador (L.P. Almería) por Baza y Cúllar
Motorway AG-11 De Padrón (N-550) a Ribeira (AC-550) (Autovía del Barbanza)
Motorway AG-13 De O Castelo (VG-1.3) a Coiro (N-VI Km 583,200)
Motorway AG-31 De San Cibrao das Viñas (A-52) a Celanova sur
Motorway AG-41 De Curro (AP-9) a Sanxenxo (VG-4.1 y PO-504)
Motorway AG-51 De Lira (A-52 salida 291 y EP-4102) a Currás (PO-402)
Motorway AG-53 De Piñor (L.P. Pontevedra) a Barbantes (A-52)
Motorway AG-53 De Dozón (AP-53) a Piñor (L.P. Ourense)
Motorway AG-54 De Maside (AG-53) a O Carballiño (N-541)
Motorway AG-55 De A Coruña (AC-552) a Carballo oeste (AC-552)
Motorway AG-55 De Carballo oeste (AC-552) a Baio (AC-430 y VG-1.5)
Motorway AG-55 De Baio norte a Santa Irene (AC-552)
Motorway AG-56 De Santiago de Compostela sur (SC-20 y AP-9) a Brión (AC-543)
Motorway AG-57 De Baiona (PO-552) a Vigo sur (VG-20) (Autopista do Val Miñor)
Motorway AG-57N De AG-57 a Nigrán
Motorway AG-58 De Penelas (AG-59 Km 1) a Cacheiras (AC-841)
Motorway AG-59 De Ostilos (AC-537) a A Ramallosa (AC-841)
Motorway AG-64 De Ferrol a L.P. Lugo por As Pontes de García Rodríguez (Autovía)
Motorway AG-64 De L.P. A Coruña a Vilalba (A-8 y LU-861) por Cabreiros (Autovía)
Motorway AP-1 De Etxabarri-Ibiña (N-622 y N-624) a Léniz (L.P. Gipuzkoa)
Motorway AP-1 De Léniz (L.P. Alava) a Eibar (AP-8)
Motorway AP-15 De Tudela (AP-68) a Noáin (A-15 y PA-30)
Motorway AP-15 De Berriozar (A-15 y PA-34) a Irurtzun (A-15 y A-10)
Motorway AP-8 De Eibar (L:P. Gipuzkoa) a Basauri (A-8)
Motorway AP-8 De Bilbao sur (A-8 y BI-631) a Valle de Trápaga (A-8)
Motorway AP-8 De Behovia (Frontera Francia) a Eibar (L.P. Bizkaia)
Motorway ARA-A1 De Villafranca de Ebro (N-II) a El Burgo de Ebro (N-232) (Autopista)
Motorway AS-117 De Riaño (AS-I y AS-116) a Sama de Langreo
Motorway AS-17 De Posada sur (Pol. Ind. Asipo) a Lugones (AS-266)
Motorway AS-17 De Meres (A-64) a Riaño (acceso 37)
Motorway AS-I De Mieres (A-66) a Gijón por Pola de Siero (Autovía Minera)
Motorway AS-II De Oviedo a Gijón (Autovía Industrial)
Motorway BI-626 De Puente La Salve a (N-637)
Motorway BI-627 De Ugazko a BI-626
Motorway BI-644 De Kareaga (N634) a Sestao (BI-3739)(por Vega Vieja)
Motorway C-13 De Lleida sur (LL-12) a Els Magraners (C-13B)
Motorway C-13 De Vilanova de la Barca sur (C-13Z) a Termens sur
Motorway C-13B De C-13 y N-240 a LL-11
Motorway C-16 De Barcelona a Terrassa sur (C-58)
Motorway C-16 De Terrassa sur (C-58) a Viladecavals
Motorway C-16 De Viladecavals a Sant Fruitos de Bagès (C-25)
Motorway C-16 De Sant Fruitòs de Bages (C-25) a Berga sur
Motorway C-17 De Centelles sur a Montesquiu (L.P. Girona)
Motorway C-17 De Montesquiu (L.P. Barcelona) a Ripoll (C-26)
Motorway C-25 De Ferran (L.P. Lleida) a Manresa (BV-4501)
Motorway C-31 De Castelldefels (C-32) a L'Hospitalet de Llobregat
Motorway C-31 De Barcelona (plaza Les Gloriès) a El Masnou (C-32 y B-20)
Motorway C-31C Sant Boi de Llobregat (A-16) - El Prat de Llobregat (B-17)
Motorway C-32 De Cubelles (L.P. Tarragona) a Castelldefells
Motorway C-32 De Montgat (B-20 y C-31) a Palafolls (N-II)
Motorway C-32 De Castelldefells a Barcelona (Av. Diagonal)
Motorway C-32 De El Vendrell (AP-7) a Cubelles (L.P. Barcelona)
Motorway C-33 De Barcelona (Avda. Río de Janeiro) a Montmeló (A-7)
Motorway C-35 De Maçanet de la Selva (AP-7) a Llagostera (C-65)
Motorway C-58 De Barcelona (C-33) a Terrassa (C-16)
Motorway C-60 De Mataró (C-32 y B-40) a La Roca del Vallés (AP-7) (Autovía de La Roca)
Motorway C-65 De Santa Cristina d'Aro a Llagostera (C-35)
Motorway CL-631 De Cubillos del Sil a Toreno
Motorway CM-10 Ronda norte de Guadalajara (de A-2 km 59 a N-320 por Río Henares)
Motorway CM-40 Ronda suroeste de Toledo (de Bargas (A-40) a Nambroca (CM-42 y N-401))
Motorway CM-41 De Valmojado (A-5) a Illescas (A-42 y CM-43) (Autovía de la Sagra)
Motorway CM-42
De Villafranca de los Caballeros (L.P. Toledo) a Villafranca de los Caballeros
(L.P. Toledo)
Motorway CM-42 De Alcázar de San Juan (L.P. Toledo) a Tomelloso (A-43)
Motorway CM-42 De Toledo (N-401 y A-42) a Herencia (L.P. Ciudad Real)
Motorway CM-42
De Alcázar de San Juan (L.P. Ciudad Real) a Alcázar de San Juan (L.P. Ciudad
Real)
Motorway CM-43 De Illescas (A-42 y CM-41) a Añover de Tajo (CM-4004)
Motorway
CM-45 De Ciudad Real (A-41 y CM-4111) a Almagro (CM-412)
Motorway
CM-9420 De A-41 a Aeropuerto de Ciudad Real
Motorway CV-13 De Benlloch (CV-10) a Aeropuerto de Castellón
Motorway CV-30 De V-30 a CV-31 por Ronda Norte de Valencia
Motorway CV-336 De San Antonio de Benagéber (CV-35) a Bétera
Motorway CV-35 De Valencia (CV-30) a Casinos por Lliria
Motorway CV-36 De Valencia (V-30) a Torrent (A-7) por Picanya
Motorway CV-50 De Alzira (CV-42 y CV-43) a L'Alcúdia (A-7)
Motorway CV-50 De Benaguasil (CV-364) a Llíria (CV-35)
Motorway CV-500 De puerto de Valencia (V-30) a El Saler
Motorway CV-80 De Sax (A-31) a Castalla norte (CV-806 y CV-815)
Motorway EX-A1 De Navalmoral de la Mata oeste (A-5) a Moraleja (EX-108)
Motorway EX-A2 De Miajadas (A-5) a Vivares (L.P. Badajoz)
Motorway GC-1
De Las Palmas de Gran Canaria (GC-1 AM) a Arguineguín (GC-200) (Autovía
Marítima)
Motorway
GC-1
AM
Avda. Marítima Las Palmas de Gran Canaria (Hoya de la Plata (GC-1) a Pza.
Belén María)
Motorway GC-10 De La Garita (rotonda de las Tazas) a Telde (GC-41) (Autovía de Telde)
Motorway GC-2 De Las Palmas de Gran Canaria (GC-1) a Bañaderos (GC-330)
Motorway GC-2 De Gáldar (GC-75) a Las Cruces (GC-220 y GC-293)
Motorway GI-11 De Lasarte (N-I) a San Sebastián (GI-20)
Motorway GI-20 Variante de San Sebastián (de Errentería (AP-8 a Aritzeta (AP-8))
Motorway GI-41 De Astigarraga (AP-8) a San Sebastián (Autovía del Urumea)
Motorway GI-632 De Beasain (N-I) a Urretxu - Legazpi
Motorway
GIV-65 46 Palafrugell a Calella y Llafranc
Motorway M-100 De Alcalá de Henares (M-203 y M-300) a Alcalá de Henares (M-118)
Motorway M-100 De M-111 y M-106 a A-1 (km 23)
rMMotorway   ETC
Motorway M-407 De Leganés (M-406) a Griñon (M-404 y M-415)
Motorway M-45 De M-40 (Km 29) a San Fernando de Henares (M-50 y acceso A-2) por Leganés
Motorway M-500 De A-6 (km 9) a Pte. de los Franceses (Calle 30)
Motorway M-501 De M-40 (km 36,500) a Navas del Rey (M-855) por Brunete
Motorway M-503 De Majadahonda (M-50) a Villanueva de la Cañada (M-600)
Motorway M-607 De Madrid (M-40) a Colmenar Viejo norte (M-609)
Motorway M-609 De M-607 a Soto del Real (Centro penitenciario)
Motorway Ma-1 De Cala Major a Peguera
Motorway Ma-13 De Palma de Mallorca (Ma-20) a Sa Pobla (Ma-2200 y Ma-3420)
Motorway Ma-19 De Palma de Mallorca (C/ Manuel Azaña) a Llucmajor
Motorway Ma-20 Circunvalación de Palma de Mallorca (de Ma-19 a Ma-1)MA-4e a Casabermeja por Los Gámez
Motorway N-240 De Vitoria (A-1) a Legutio
Motorway N-634 De Amorebieta este a Amorebieta oeste
Motorway N-634 De Galdakao este a Bilbao (Atxuri)
Motorway N-644 De A-8 a puerto de Santurtzi (Autovía del Puerto)
Motorway N-I De Pto. Etxegárate (L.P. Navarra) a Lasarte (AP-8)
Motorway PO-010 De Balsa (VG-20) a Polígono industrial de Balaídos
Motorway RM-1 De San Javier (AP-7) a Zeneta (RM-F16)
Motorway RM-11 De Lorca (N-340 enlace 541) a Aguilas (RM-333 y RM-D14)
Motorway RM-15
De Alcantarilla (A-7 y MU-30) a Caravaca de la Cruz (RM-730) (Autovía Río
Mula)
Motorway RM-16 De A-30 (P.K.-161) a Aeropuerto de Corvera
Motorway RM-17 De los Martínez del Puerto (A-30) a RM-16 y RM-E7
Motorway RM-19 De Puerto de la Cadena (A-30) a San Javier (AP-7) (Autovía)
Motorway RM-2 De Alhama de Murcia (A-7) a A-30 (enlace 171 a Torre Pacheco) y RM-F14
Motorway RM-23 De Alhama de Murcia (RM-2 y RM-603) a Canal del Taibilla (RM-3) (Autovía)
Motorway RM-3 De Totana (A-7 salida 611) a Mazarrón (RM-332)
Motorway T-315 De Reus (C-14) a Vila-seca (N-340a) (Autovía de Bellisens)
Motorway TF-1 De Santa Cruz de Tenerife (TF-5) a Santiago del Teide (TF-375)
Motorway TF-11 De Santa Cruz de Tenerife (Dique del Este) a San Andrés
Motorway TF-1VE De Añaza (TF-1) a Santa María del Mar (TF-28)
Motorway TF-5 De Santa Cruz de Tenerife a Los Realejos
Motorway V-14 De AG-55 a As Rañas (AC-14)Motorway
MA-
3101 De A-45 a Casabermeja por Los Gámez
Motorway N-240 De Vitoria (A-1) a Legutio
Motorway N-634 De Amorebieta este a Amorebieta oeste
Motorway N-634 De Galdakao este a Bilbao (Atxuri)
Motorway N-644 De A-8 a puerto de Santurtzi (Autovía del Puerto)
Motorway N-I De Pto. Etxegárate (L.P. Navarra) a Lasarte (AP-8)
Motorway PO-010 De Balsa (VG-20) a Polígono industrial de Balaídos
Motorway RM-1 De San Javier (AP-7) a Zeneta (RM-F16)
Motorway RM-11 De Lorca (N-340 enlace 541) a Aguilas (RM-333 y RM-D14)
Motorway RM-15
De Alcantarilla (A-7 y MU-30) a Caravaca de la Cruz (RM-730) (Autovía Río
Mula)
Motorway RM-16 De A-30 (P.K.-161) a Aeropuerto de Corvera
Motorway RM-17 De los Martínez del Puerto (A-30) a RM-16 y RM-E7
Motorway RM-19 De Puerto de la Cadena (A-30) a San Javier (AP-7) (Autovía)
Motorway RM-2 De Alhama de Murcia (A-7) a A-30 (enlace 171 a Torre Pacheco) y RM-F14
Motorway RM-23 De Alhama de Murcia (RM-2 y RM-603) a Canal del Taibilla (RM-3) (Autovía)
Motorway RM-3 De Totana (A-7 salida 611) a Mazarrón (RM-332)
Motorway T-315 De Reus (C-14) a Vila-seca (N-340a) (Autovía de Bellisens)
Motorway TF-1 De Santa Cruz de Tenerife (TF-5) a Santiago del Teide (TF-375)
Motorway TF-11 De Santa Cruz de Tenerife (Dique del Este) a San Andrés
Motorway TF-1VE De Añaza (TF-1) a Santa María del Mar (TF-28)
Motorway TF-5 De Santa Cruz de Tenerife a Los Realejos
Motorway V-14 De AG-55 a As Rañas (AC-14)otorway
MA-
3101 De A-45 a Casabermeja por Los Gámez
Motorway N-240 De Vitoria (A-1) a Legutio
Motorway N-634 De Amorebieta este a Amorebieta oeste
Motorway N-634 De Galdakao este a Bilbao (Atxuri)
Motorway N-644 De A-8 a puerto de Santurtzi (Autovía del Puerto)
Motorway N-I De Pto. Etxegárate (L.P. Navarra) a Lasarte (AP-8)
Motorway PO-010 De Balsa (VG-20) a Polígono industrial de Balaídos
Motorway RM-1 De San Javier (AP-7) a Zeneta (RM-F16)
Motorway RM-11 De Lorca (N-340 enlace 541) a Aguilas (RM-333 y RM-D14)
Motorway RM-15
De Alcantarilla (A-7 y MU-30) a Caravaca de la Cruz (RM-730) (Autovía Río
Mula)
Motorway RM-16 De A-30 (P.K.-161) a Aeropuerto de Corvera
Motorway RM-17 De los Martínez del Puerto (A-30) a RM-16 y RM-E7
Motorway RM-19 De Puerto de la Cadena (A-30) a San Javier (AP-7) (Autovía)
Motorway RM-2 De Alhama de Murcia (A-7) a A-30 (enlace 171 a Torre Pacheco) y RM-F14
Motorway RM-23 De Alhama de Murcia (RM-2 y RM-603) a Canal del Taibilla (RM-3) (Autovía)
Motorway RM-3 De Totana (A-7 salida 611) a Mazarrón (RM-332)
Motorway T-315 De Reus (C-14) a Vila-seca (N-340a) (Autovía de Bellisens)
Motorway TF-1 De Santa Cruz de Tenerife (TF-5) a Santiago del Teide (TF-375)
Motorway TF-11 De Santa Cruz de Tenerife (Dique del Este) a San Andrés
Motorway TF-1VE De Añaza (TF-1) a Santa María del Mar (TF-28)
Motorway TF-5 De Santa Cruz de Tenerife a Los Realejos
Motorway V-14 De AG-55 a As Rañas (AC-14)way
MA-
3101 De A-45 a Casabermeja por Los Gámez
Motorway N-240 De Vitoria (A-1) a Legutio
Motorway N-634 De Amorebieta este a Amorebieta oeste
Motorway N-634 De Galdakao este a Bilbao (Atxuri)
Motorway N-644 De A-8 a puerto de Santurtzi (Autovía del Puerto)
Motorway N-I De Pto. Etxegárate (L.P. Navarra) a Lasarte (AP-8)
Motorway PO-010 De Balsa (VG-20) a Polígono industrial de Balaídos
Motorway RM-1 De San Javier (AP-7) a Zeneta (RM-F16)
Motorway RM-11 De Lorca (N-340 enlace 541) a Aguilas (RM-333 y RM-D14)
Motorway RM-15
De Alcantarilla (A-7 y MU-30) a Caravaca de la Cruz (RM-730) (Autovía Río
Mula)
Motorway RM-16 De A-30 (P.K.-161) a Aeropuerto de Corvera
Motorway RM-17 De los Martínez del Puerto (A-30) a RM-16 y RM-E7
Motorway RM-19 De Puerto de la Cadena (A-30) a San Javier (AP-7) (Autovía)
Motorway RM-2 De Alhama de Murcia (A-7) a A-30 (enlace 171 a Torre Pacheco) y RM-F14
Motorway RM-23 De Alhama de Murcia (RM-2 y RM-603) a Canal del Taibilla (RM-3) (Autovía)
Motorway RM-3 De Totana (A-7 salida 611) a Mazarrón (RM-332)
Motorway T-315 De Reus (C-14) a Vila-seca (N-340a) (Autovía de Bellisens)
Motorway TF-1 De Santa Cruz de Tenerife (TF-5) a Santiago del Teide (TF-375)
Motorway TF-11 De Santa Cruz de Tenerife (Dique del Este) a San Andrés
Motorway TF-1VE De Añaza (TF-1) a Santa María del Mar (TF-28)
Motorway TF-5 De Santa Cruz de Tenerife a Los Realejos
Motorway V-14 De AG-55 a As Rañas (AC-14)Motorway M-407 De Leganés (M-406) a Griñon (M-404 y M-415)
Motorway M-45 De M-40 (Km 29) a San Fernando de Henares (M-50 y acceso A-2) por Leganés
Motorway M-500 De A-6 (km 9) a Pte. de los Franceses (Calle 30)
Motorway M-501 De M-40 (km 36,500) a Navas del Rey (M-855) por Brunete
Motorway M-503 De Majadahonda (M-50) a Villanueva de la Cañada (M-600)
Motorway M-607 De Madrid (M-40) a Colmenar Viejo norte (M-609)
Motorway M-609 De M-607 a Soto del Real (Centro penitenciario)
Motorway Ma-1 De Cala Major a Peguera
Motorway Ma-13 De Palma de Mallorca (Ma-20) a Sa Pobla (Ma-2200 y Ma-3420)
Motorway Ma-19 De Palma de Mallorca (C/ Manuel Azaña) a Llucmajor
Motorway Ma-20 Circunvalación de Palma de Mallorca (de Ma-19 a Ma-1)</t>
  </si>
  <si>
    <t>p. 59-66</t>
  </si>
  <si>
    <t>Spain will apply the specifications of the provision of EU-wide real-time traffic information services beyond the trans-European road network and the motorway network.</t>
  </si>
  <si>
    <t xml:space="preserve">Yes
</t>
  </si>
  <si>
    <r>
      <t xml:space="preserve">With the app COMOBITY final users can inform if a car is stopped on the road by  giving its coordinates. DGT is launching a platform where the information about safety events can be included by other platforms, Service Providers and final users.
In the short time, TMC will be able to get information about slippery roads through different
ways, e.g. cooperative communication among vehicles, floating car data
</t>
    </r>
    <r>
      <rPr>
        <b/>
        <sz val="11"/>
        <rFont val="Calibri"/>
        <family val="2"/>
        <scheme val="minor"/>
      </rPr>
      <t>Short-term road works</t>
    </r>
    <r>
      <rPr>
        <sz val="11"/>
        <rFont val="Calibri"/>
        <family val="2"/>
        <scheme val="minor"/>
      </rPr>
      <t xml:space="preserve"> - Every maintenance or construction company informs DGT about the scheduled road works, the area affected etc.. Once they access the app 'RENO', they can inform the exact moment when the work begins, pauses or finishes every day. This data is transmitted in real time to the NAP and everybody can get updated information continuously.
ITS has been deployed that identify </t>
    </r>
    <r>
      <rPr>
        <b/>
        <sz val="11"/>
        <rFont val="Calibri"/>
        <family val="2"/>
        <scheme val="minor"/>
      </rPr>
      <t>reduced visibility,</t>
    </r>
    <r>
      <rPr>
        <sz val="11"/>
        <rFont val="Calibri"/>
        <family val="2"/>
        <scheme val="minor"/>
      </rPr>
      <t xml:space="preserve"> close the affected lanes, divert the traffic flow and forecast the duration of the episode. With AEMET, DGT is working to integrate, at the Mobility Map, information related to reduced visibility forecast due to fog, heavy precipitations, winds etc. Exception weather conditions is also included
Work with wrong-way drivers is ongoing - pilots using video cameras, loops or access control have failed so are used as conditional warnings. GPS positioning is a potential solution, along with collaboration with a service provider to receive notifications if a user identifies a wrong way driver
LINCE is used to inform of incidents of unmanaged road bloackages  - other users and service providers can provide info to it via NAP
</t>
    </r>
  </si>
  <si>
    <t>p. 67-69</t>
  </si>
  <si>
    <t>Most of the information to do with road safety related events or conditions which are described at the COMMISSION DELEGATED REGULATION (EU) No 886/2013  is available at the NAP. Other applications and websites try to make the access easier to final users and also feed the NAP to get relevant information.</t>
  </si>
  <si>
    <t xml:space="preserve">Some Service Providers feed the NAP with events related to accident or breakdowns.
</t>
  </si>
  <si>
    <r>
      <rPr>
        <b/>
        <sz val="11"/>
        <rFont val="Calibri"/>
        <family val="2"/>
        <scheme val="minor"/>
      </rPr>
      <t>TRAZA</t>
    </r>
    <r>
      <rPr>
        <sz val="11"/>
        <rFont val="Calibri"/>
        <family val="2"/>
        <scheme val="minor"/>
      </rPr>
      <t xml:space="preserve"> - application developed by the Ministry of the Interior for the telematic management of authorizations for the rapid freight transport through the Spanish national road network and for the management of requests for road cuts for works. It is a way to speed up the administrative process and communication of the trips to the Traffic Police in case an escort is required or if required by regulation. Link to this administrative process it is possible to track the position of the fleets of especial vehicles (oversized and exceed mass limit)</t>
    </r>
  </si>
  <si>
    <t>p. 78</t>
  </si>
  <si>
    <t>No information on timescale and funding</t>
  </si>
  <si>
    <r>
      <t xml:space="preserve">Transport Information Portal - </t>
    </r>
    <r>
      <rPr>
        <sz val="11"/>
        <color theme="1"/>
        <rFont val="Calibri"/>
        <family val="2"/>
        <scheme val="minor"/>
      </rPr>
      <t>key for the proper operation and management of all modes of transport</t>
    </r>
  </si>
  <si>
    <t>p. 79</t>
  </si>
  <si>
    <t>(progress since 2014)</t>
  </si>
  <si>
    <r>
      <rPr>
        <sz val="11"/>
        <color theme="1"/>
        <rFont val="Calibri"/>
        <family val="2"/>
        <scheme val="minor"/>
      </rPr>
      <t xml:space="preserve">Authorities giving support to multimodal initiatives, developing the creation of </t>
    </r>
    <r>
      <rPr>
        <b/>
        <sz val="11"/>
        <color theme="1"/>
        <rFont val="Calibri"/>
        <family val="2"/>
        <scheme val="minor"/>
      </rPr>
      <t>"Integrated Multimodal Tickets"</t>
    </r>
  </si>
  <si>
    <r>
      <rPr>
        <sz val="11"/>
        <color theme="1"/>
        <rFont val="Calibri"/>
        <family val="2"/>
        <scheme val="minor"/>
      </rPr>
      <t>Authorities boosting implementation of the</t>
    </r>
    <r>
      <rPr>
        <b/>
        <sz val="11"/>
        <color theme="1"/>
        <rFont val="Calibri"/>
        <family val="2"/>
        <scheme val="minor"/>
      </rPr>
      <t xml:space="preserve"> "Spanish Contactless Card (TES)" - </t>
    </r>
    <r>
      <rPr>
        <sz val="11"/>
        <color theme="1"/>
        <rFont val="Calibri"/>
        <family val="2"/>
        <scheme val="minor"/>
      </rPr>
      <t>for payment of public transport 
(“Spanish Contactless Card Committee” (TESC)) - objective is to facilitate the interoperability of the many existing cards and the incorporation of new Transport Authorities that do not have it. TES is
currently being implemented in several Spanish regions. In the “País Vasco” interoperability has been achieved between the three provincial cards.</t>
    </r>
  </si>
  <si>
    <t>p. 80</t>
  </si>
  <si>
    <t>The use of this card would integrate private companies, including taxis or school transportation, in order to add
new travelers to the network</t>
  </si>
  <si>
    <r>
      <rPr>
        <b/>
        <sz val="11"/>
        <color theme="1"/>
        <rFont val="Calibri"/>
        <family val="2"/>
        <scheme val="minor"/>
      </rPr>
      <t>NFC Technology</t>
    </r>
    <r>
      <rPr>
        <sz val="11"/>
        <color theme="1"/>
        <rFont val="Calibri"/>
        <family val="2"/>
        <scheme val="minor"/>
      </rPr>
      <t xml:space="preserve"> - mobile phone certification protocols are used which, through an approval process, allows them to download an App with the Móbilis9 virtual transport card. This technology is
implemented in Valencia.</t>
    </r>
  </si>
  <si>
    <t>The law draft was published in September 2016, as a regulation of the communication of mobile phones with NFC technology with the public transportation environment.</t>
  </si>
  <si>
    <r>
      <t>"</t>
    </r>
    <r>
      <rPr>
        <b/>
        <sz val="11"/>
        <color theme="1"/>
        <rFont val="Calibri"/>
        <family val="2"/>
        <scheme val="minor"/>
      </rPr>
      <t>NNTT Impact Action Plan</t>
    </r>
    <r>
      <rPr>
        <sz val="11"/>
        <color theme="1"/>
        <rFont val="Calibri"/>
        <family val="2"/>
        <scheme val="minor"/>
      </rPr>
      <t>" with regard  to the promotion of I+D+I" and innovation and implementation of NNTTS in the land transport sector</t>
    </r>
  </si>
  <si>
    <t>"Electronical adminstration" - removal of physical documents and incorportation and implementation of telmatic processing (both authorizations and licenses) is happening</t>
  </si>
  <si>
    <r>
      <rPr>
        <b/>
        <sz val="11"/>
        <color theme="1"/>
        <rFont val="Calibri"/>
        <family val="2"/>
        <scheme val="minor"/>
      </rPr>
      <t>Digital Tachograph use</t>
    </r>
    <r>
      <rPr>
        <sz val="11"/>
        <color theme="1"/>
        <rFont val="Calibri"/>
        <family val="2"/>
        <scheme val="minor"/>
      </rPr>
      <t xml:space="preserve"> - analog tachograph discs have been replaced by smart cards to make manipulation virtually impossible</t>
    </r>
  </si>
  <si>
    <t>Has been implemented for new registration in 1st of January on 2006</t>
  </si>
  <si>
    <r>
      <rPr>
        <b/>
        <sz val="11"/>
        <color theme="1"/>
        <rFont val="Calibri"/>
        <family val="2"/>
        <scheme val="minor"/>
      </rPr>
      <t>Transport Monitoring</t>
    </r>
    <r>
      <rPr>
        <sz val="11"/>
        <color theme="1"/>
        <rFont val="Calibri"/>
        <family val="2"/>
        <scheme val="minor"/>
      </rPr>
      <t xml:space="preserve"> - In relation with the special freight transport authorization, there is communication about GPS references of transport to other users. The tracking of these big
vehicles in the way can predict possible incidents, traffic congestions, advice users making it
available in the NAP and by advertising with the use of VMS.</t>
    </r>
  </si>
  <si>
    <t>(progress since 2014)
No information on funding</t>
  </si>
  <si>
    <t xml:space="preserve">Truck parking </t>
  </si>
  <si>
    <r>
      <t xml:space="preserve">"NNTT in the Road Infrastructures" </t>
    </r>
    <r>
      <rPr>
        <sz val="11"/>
        <color theme="1"/>
        <rFont val="Calibri"/>
        <family val="2"/>
        <scheme val="minor"/>
      </rPr>
      <t xml:space="preserve"> - introduced by PITVI, allowing to improve the efficiency of the operation of the road infrastructures. Will improve the service to the user in particular and to the citizen in general as in the case of the implementation of "Safe car parks for trucks" in the Trans- European high-capacity network.</t>
    </r>
  </si>
  <si>
    <t xml:space="preserve">Safe intelligent mobility </t>
  </si>
  <si>
    <r>
      <rPr>
        <b/>
        <sz val="11"/>
        <rFont val="Calibri"/>
        <family val="2"/>
        <scheme val="minor"/>
      </rPr>
      <t>Comobity</t>
    </r>
    <r>
      <rPr>
        <sz val="11"/>
        <rFont val="Calibri"/>
        <family val="2"/>
        <scheme val="minor"/>
      </rPr>
      <t xml:space="preserve"> ( free road safety application developed by DGT) has been introduced in Spain during the last 3 years to provide intelligent connectiviy services, by informing drivers sufficiently in advance (by voice announcments) about the presence of vulnerable users and traffic incidents </t>
    </r>
  </si>
  <si>
    <t>p. 82</t>
  </si>
  <si>
    <t>Developed in 2015</t>
  </si>
  <si>
    <r>
      <rPr>
        <b/>
        <sz val="11"/>
        <rFont val="Calibri"/>
        <family val="2"/>
        <scheme val="minor"/>
      </rPr>
      <t>DGT App</t>
    </r>
    <r>
      <rPr>
        <sz val="11"/>
        <rFont val="Calibri"/>
        <family val="2"/>
        <scheme val="minor"/>
      </rPr>
      <t xml:space="preserve"> - contributing incident detection improvement, incident info dissemination, supporting traffic supervision and providing safety related information to road users</t>
    </r>
  </si>
  <si>
    <t>p. 83</t>
  </si>
  <si>
    <r>
      <rPr>
        <sz val="11"/>
        <rFont val="Calibri"/>
        <family val="2"/>
        <scheme val="minor"/>
      </rPr>
      <t xml:space="preserve">Yes </t>
    </r>
    <r>
      <rPr>
        <i/>
        <sz val="11"/>
        <color rgb="FF7F7F7F"/>
        <rFont val="Calibri"/>
        <family val="2"/>
        <scheme val="minor"/>
      </rPr>
      <t xml:space="preserve">
</t>
    </r>
    <r>
      <rPr>
        <sz val="11"/>
        <rFont val="Calibri"/>
        <family val="2"/>
        <scheme val="minor"/>
      </rPr>
      <t>eCall PSAP’s were to be deployed in the 17 autonomous regions and the autonomous cities of Ceuta y Melilla, which means a complete coverage of the Spanish territory</t>
    </r>
  </si>
  <si>
    <t>p. 84-85</t>
  </si>
  <si>
    <t>The description of the conformance tests has not been defined yet. This conformity assessment will be based on the part of the standard Intelligent transport systems -eSafety- eCall end to end conformance testing (EN 16454) that relates to PSAPs conformance to pan-European eCall.</t>
  </si>
  <si>
    <r>
      <t xml:space="preserve">Number of different parking places and parking spaces on their territory
</t>
    </r>
    <r>
      <rPr>
        <sz val="11"/>
        <rFont val="Calibri"/>
        <family val="2"/>
        <scheme val="minor"/>
      </rPr>
      <t xml:space="preserve">16 safe and secure parking locations </t>
    </r>
    <r>
      <rPr>
        <i/>
        <sz val="11"/>
        <color rgb="FF7F7F7F"/>
        <rFont val="Calibri"/>
        <family val="2"/>
        <scheme val="minor"/>
      </rPr>
      <t xml:space="preserve">
Percentage of parking places registered in the information service
Percentage of parking places providing dynamic information on the availability of parking spaces and the priority zones
</t>
    </r>
    <r>
      <rPr>
        <sz val="11"/>
        <rFont val="Calibri"/>
        <family val="2"/>
        <scheme val="minor"/>
      </rPr>
      <t>the application WRD has the singularity to reflect the occupancy rate of emergency parking areas. These areas are intended to store vehicles diverted by cuts on roads affected by severe winter episodes. This information, in addition to providing a clear view of the adverse weather conditions in relation to the road network, makes it possible to optimize journeys and decisions in emergency situations.</t>
    </r>
  </si>
  <si>
    <t>p. 87-88</t>
  </si>
  <si>
    <r>
      <t xml:space="preserve">Has a national access point been set up to provide truck parking data? (Yes, No, explanation)
</t>
    </r>
    <r>
      <rPr>
        <sz val="11"/>
        <rFont val="Calibri"/>
        <family val="2"/>
        <scheme val="minor"/>
      </rPr>
      <t>the General Director of Roads resolved to implement the National Access Point for information, managed by D. D. of Road Management and Operation, on the current safe and secure parking places in the National Road Network of Spain</t>
    </r>
    <r>
      <rPr>
        <i/>
        <sz val="11"/>
        <color rgb="FF7F7F7F"/>
        <rFont val="Calibri"/>
        <family val="2"/>
        <scheme val="minor"/>
      </rPr>
      <t xml:space="preserve">.
Does it include dynamic data?
</t>
    </r>
    <r>
      <rPr>
        <sz val="11"/>
        <rFont val="Calibri"/>
        <family val="2"/>
        <scheme val="minor"/>
      </rPr>
      <t xml:space="preserve">Unsure - says number of parking places </t>
    </r>
    <r>
      <rPr>
        <i/>
        <sz val="11"/>
        <color rgb="FF7F7F7F"/>
        <rFont val="Calibri"/>
        <family val="2"/>
        <scheme val="minor"/>
      </rPr>
      <t xml:space="preserve">
What is the source of the data (public/private)?
</t>
    </r>
    <r>
      <rPr>
        <sz val="11"/>
        <rFont val="Calibri"/>
        <family val="2"/>
        <scheme val="minor"/>
      </rPr>
      <t>Unsure , but the owners of facilities who want information on their parking areas to be accessible on the National Point can request they be included</t>
    </r>
    <r>
      <rPr>
        <i/>
        <sz val="11"/>
        <color rgb="FF7F7F7F"/>
        <rFont val="Calibri"/>
        <family val="2"/>
        <scheme val="minor"/>
      </rPr>
      <t xml:space="preserve">
Is data published on the European Access Point for Truck Parking hosted by DG MOVE? (Yes/No, explanation)</t>
    </r>
  </si>
  <si>
    <r>
      <rPr>
        <b/>
        <sz val="11"/>
        <rFont val="Calibri"/>
        <family val="2"/>
        <scheme val="minor"/>
      </rPr>
      <t>Registration of services for safe and secure parking places for trucks and commercial vehicles (priority action f) p. 89-91</t>
    </r>
    <r>
      <rPr>
        <sz val="11"/>
        <rFont val="Calibri"/>
        <family val="2"/>
        <scheme val="minor"/>
      </rPr>
      <t xml:space="preserve">
A new provider is in undertaking a deployment of a series of safe and secure parking areas under the umbrella of LABEL UE project
There are currently companies that can make reservations from their website by streamlining the service utilization process, such as REPSOL.</t>
    </r>
  </si>
  <si>
    <r>
      <rPr>
        <b/>
        <sz val="11"/>
        <rFont val="Calibri"/>
        <family val="2"/>
        <scheme val="minor"/>
      </rPr>
      <t>DGT 3.0</t>
    </r>
    <r>
      <rPr>
        <sz val="11"/>
        <rFont val="Calibri"/>
        <family val="2"/>
        <scheme val="minor"/>
      </rPr>
      <t xml:space="preserve"> - this project, based on cellular 3G and 4G/LTE communication technologies, will analyse the implementation of Day 1 and Day 1,5 C-ITS services through an IoT platform, allowing the interconnection of all actors involved in the traffic and mobility ecosystem. It will analyse the real-time performance capacity requirements that enable the reception and processing of large amounts of data and the introduction of logics that will benefit road safety</t>
    </r>
  </si>
  <si>
    <t>p. 93-94</t>
  </si>
  <si>
    <t>No information on timescale or funding</t>
  </si>
  <si>
    <t>Sections covered: all roadnetwork in Spain.</t>
  </si>
  <si>
    <t>Platforms</t>
  </si>
  <si>
    <r>
      <rPr>
        <b/>
        <sz val="11"/>
        <color theme="1"/>
        <rFont val="Calibri"/>
        <family val="2"/>
        <scheme val="minor"/>
      </rPr>
      <t xml:space="preserve">EU EIP </t>
    </r>
    <r>
      <rPr>
        <sz val="11"/>
        <color theme="1"/>
        <rFont val="Calibri"/>
        <family val="2"/>
        <scheme val="minor"/>
      </rPr>
      <t>(EU ITS Platform) - An ITS platform that has been developed in order to foster cooperation and the necessary consensus between EU Member States, looking for the establishment of a commonly understood state of the art as well as the promotion of the actual take-up of EU specifications, guidelines, best practices and/or methodologies. Members cooperate in order to foster, accelerate and optimize current and future ITS deployments in Europe in a harmonized way.</t>
    </r>
  </si>
  <si>
    <t>p.96-97</t>
  </si>
  <si>
    <t xml:space="preserve">Co-financed by European Union under the CEF call 2014-EU-TM-0317-S.
No information on timescale. </t>
  </si>
  <si>
    <t>DGT, a representation of Spain, is actively participating in some of the working groups which
comprise the EU EIP project
Key stakeholders: National Ministries, Road Authorities, Road Operators and partners from the private and public sectors of almost all EU Member States and neighbouring countries</t>
  </si>
  <si>
    <r>
      <rPr>
        <b/>
        <sz val="11"/>
        <color theme="1"/>
        <rFont val="Calibri"/>
        <family val="2"/>
        <scheme val="minor"/>
      </rPr>
      <t>C-ROADS Platform</t>
    </r>
    <r>
      <rPr>
        <sz val="11"/>
        <color theme="1"/>
        <rFont val="Calibri"/>
        <family val="2"/>
        <scheme val="minor"/>
      </rPr>
      <t xml:space="preserve"> - in order to achieve the deployment of harmonised and interoperable C-ITS services throughout Europe. Main objectives are demonstrations of C-ITS deployment through national pilots, harmonisation of intiatives, and advancements to large-scale deployment
Spain's propsed action consists of several studies in  local test sites along the TEN-T core network in several Spanish areas (regions of Galicia, Madrid, and Cantabrian and Mediterranean coasts), including parts of the Mediterranean and Atlantic TEN-T corridors and urban nodes. Also considers launching a test IoT Platform.</t>
    </r>
  </si>
  <si>
    <t>p. 101</t>
  </si>
  <si>
    <t>Co-financed by European Union under the CEF call 2016-ES-TM-0272-S
Platform was launched in December 2016
Spain presented proposal with intention of being active participant earlier in 2017. The proposal
has been accepted by the Connecting Europe Facility Coordination Committee.</t>
  </si>
  <si>
    <t>Member States and road operators wishing to collaborate 
Member States have joined the initiative so far (Austria, Belgium, Czech Republic, France, Germany,
The Netherlands, United Kingdom and Slovenia), but it is open for interested authorities in all Member States.</t>
  </si>
  <si>
    <t>C-ITS pilot</t>
  </si>
  <si>
    <r>
      <rPr>
        <b/>
        <sz val="11"/>
        <color theme="1"/>
        <rFont val="Calibri"/>
        <family val="2"/>
        <scheme val="minor"/>
      </rPr>
      <t>SCOOP @F Part 2</t>
    </r>
    <r>
      <rPr>
        <sz val="11"/>
        <color theme="1"/>
        <rFont val="Calibri"/>
        <family val="2"/>
        <scheme val="minor"/>
      </rPr>
      <t xml:space="preserve"> - a Cooperative ITS pilot deployment project that intends to connect approximately 3000 vehicles with 2000 kilometres of roads. Its objective is to improve the safety of road users and road operating staff. It must also help to improve traffic management and multimodality. It includes the validations of C-ITS services in open roads, cross border tests with other EU Member States (Spain, Portugal and Austria) and development of a hybrid communication solution (3G-4G/ITS G5). </t>
    </r>
  </si>
  <si>
    <t>p. 97</t>
  </si>
  <si>
    <t xml:space="preserve">Co-financed by European Union under the CEF call 2014-EU-TA-0669-S.
No information on timescale. </t>
  </si>
  <si>
    <t xml:space="preserve"> </t>
  </si>
  <si>
    <t>Intelligent Infrastructures</t>
  </si>
  <si>
    <r>
      <rPr>
        <b/>
        <sz val="11"/>
        <color theme="1"/>
        <rFont val="Calibri"/>
        <family val="2"/>
        <scheme val="minor"/>
      </rPr>
      <t>SISCOGA</t>
    </r>
    <r>
      <rPr>
        <sz val="11"/>
        <color theme="1"/>
        <rFont val="Calibri"/>
        <family val="2"/>
        <scheme val="minor"/>
      </rPr>
      <t xml:space="preserve"> </t>
    </r>
    <r>
      <rPr>
        <b/>
        <sz val="11"/>
        <color theme="1"/>
        <rFont val="Calibri"/>
        <family val="2"/>
        <scheme val="minor"/>
      </rPr>
      <t>((SIStemas Cooperativos Galicia)</t>
    </r>
    <r>
      <rPr>
        <sz val="11"/>
        <color theme="1"/>
        <rFont val="Calibri"/>
        <family val="2"/>
        <scheme val="minor"/>
      </rPr>
      <t xml:space="preserve"> - Launched by DGT and the Technological Automotive Centre of Galicia, proposes the creation of intelligent infrastructures, providing in real time information
adapted to each vehicle, improving road safety in journeys. SISCOGA is part of two European pilot projects (Compass4D and Co-GISTICS) </t>
    </r>
  </si>
  <si>
    <t>p. 98</t>
  </si>
  <si>
    <t xml:space="preserve">C-ITS for autonomous vehicles </t>
  </si>
  <si>
    <r>
      <rPr>
        <b/>
        <sz val="11"/>
        <color theme="1"/>
        <rFont val="Calibri"/>
        <family val="2"/>
        <scheme val="minor"/>
      </rPr>
      <t>Auto C-ITS</t>
    </r>
    <r>
      <rPr>
        <sz val="11"/>
        <color theme="1"/>
        <rFont val="Calibri"/>
        <family val="2"/>
        <scheme val="minor"/>
      </rPr>
      <t xml:space="preserve"> - (European project in which Spain is involved) aim of this project is to contribute to the deployment of C-ITS in Europe by enhancing interoperability for autonomous vehicles as well as to boost the role of C-ITS as catalyst for the implementation of autonomous driving. Pilots will be implemented in three major Core Urban nodes: Paris, Madrid, Lisbon, the three of them located along the Core network Atlantic Corridor in different Member States.</t>
    </r>
  </si>
  <si>
    <t>p. 99</t>
  </si>
  <si>
    <t>Co-financed by European Union under the CEF call 2015-EU-TM-0243-S.
No information on timescale.</t>
  </si>
  <si>
    <r>
      <rPr>
        <b/>
        <sz val="11"/>
        <color theme="1"/>
        <rFont val="Calibri"/>
        <family val="2"/>
        <scheme val="minor"/>
      </rPr>
      <t>CONCORDA (CONnected CORidors Driving Automation)</t>
    </r>
    <r>
      <rPr>
        <sz val="11"/>
        <color theme="1"/>
        <rFont val="Calibri"/>
        <family val="2"/>
        <scheme val="minor"/>
      </rPr>
      <t xml:space="preserve"> aims at enhancing and upgrading the environment for existing pilot projects for three main use cases: automated highway chauffeur, truck platooning and automated collision avoidance functionalities. The concept is to integrate communication services in practical, real-life and complex environments adapted for connected automated driving services with hybrid communication architecture
Spain, as a partner of this activity, looks for an active participation in order to address the practical, organisational and technical challenges faced by connected and automated vehicles</t>
    </r>
  </si>
  <si>
    <t>p. 100</t>
  </si>
  <si>
    <t>Co-financed by European Union under the CEF call 2016-EU-TM-0327-S.</t>
  </si>
  <si>
    <r>
      <rPr>
        <b/>
        <sz val="11"/>
        <color theme="1"/>
        <rFont val="Calibri"/>
        <family val="2"/>
        <scheme val="minor"/>
      </rPr>
      <t>DATEX II</t>
    </r>
    <r>
      <rPr>
        <sz val="11"/>
        <color theme="1"/>
        <rFont val="Calibri"/>
        <family val="2"/>
        <scheme val="minor"/>
      </rPr>
      <t xml:space="preserve"> - a standardised e-language for traffic and travel data exchange between traffic control centres, traffic information centres and service providers. Spain is a member state of this
European platform, active participant in the Steering Group and in the Technical Management Group, assisting to the meetings and cooperating in some tasks of Datex II activities.
The aim is to improve the interoperability between traffic centres (national, international, urban, public and private) across Europe while reducing the costs and providing extra business opportunities for service providers and ITS industries.</t>
    </r>
  </si>
  <si>
    <t>p. 102</t>
  </si>
  <si>
    <t>Part of the Program Suport Action co-financed by European Union under the CEF call 2015 CEF/PSA/SI2.733309</t>
  </si>
  <si>
    <t>Open to all stakeholders in the ITS industry.</t>
  </si>
  <si>
    <r>
      <t xml:space="preserve">National database for traffic information - </t>
    </r>
    <r>
      <rPr>
        <sz val="11"/>
        <color theme="1"/>
        <rFont val="Calibri"/>
        <family val="2"/>
        <scheme val="minor"/>
      </rPr>
      <t>DGT has a national database for traffic information called “Intercentros” where each Traffic Management Centre stores traffic and meteorological data from all the ITS equipment installed on the road network, with the aim of providing better information of what is going on in the road networks.</t>
    </r>
  </si>
  <si>
    <t>p. 104-105</t>
  </si>
  <si>
    <r>
      <rPr>
        <b/>
        <sz val="11"/>
        <color theme="1"/>
        <rFont val="Calibri"/>
        <family val="2"/>
        <scheme val="minor"/>
      </rPr>
      <t>MedTIS II</t>
    </r>
    <r>
      <rPr>
        <sz val="11"/>
        <color theme="1"/>
        <rFont val="Calibri"/>
        <family val="2"/>
        <scheme val="minor"/>
      </rPr>
      <t xml:space="preserve"> - deployment project with the objective to implement Traveller Information Services on the TEN-T Mediterranean Corridor (deliver high-level Travel Time Services and enhanced Traveller Information services including road user awareness to European travellers). </t>
    </r>
  </si>
  <si>
    <t>p. 103</t>
  </si>
  <si>
    <t>Con-financed by European Union under the CEF call 2014-EU-TM-0588-W.</t>
  </si>
  <si>
    <t>Traffic Management and ITS</t>
  </si>
  <si>
    <r>
      <rPr>
        <b/>
        <sz val="11"/>
        <color theme="1"/>
        <rFont val="Calibri"/>
        <family val="2"/>
        <scheme val="minor"/>
      </rPr>
      <t>Arc Atlantique II Corridor</t>
    </r>
    <r>
      <rPr>
        <sz val="11"/>
        <color theme="1"/>
        <rFont val="Calibri"/>
        <family val="2"/>
        <scheme val="minor"/>
      </rPr>
      <t xml:space="preserve"> - delivers improvements to the Trans- European Road Network stretching from Ireland to Spain through the wider deployment of ITS systems and services.</t>
    </r>
  </si>
  <si>
    <t>p. 103-104</t>
  </si>
  <si>
    <t>Co-financed by European Union under the CEF call 2014-EU-TM-0597-W.</t>
  </si>
  <si>
    <t>TEN-T core: total road length = 5794km
TEN-T comprehensive: total road length = 6152km
Other national roads: total road length = 34337km</t>
  </si>
  <si>
    <t>TEN-T core: total length equipped = 4529 km
TEN-T Comprehensive: total length equipped = 3017 km
Other national roads: total length equipped = 6885 km</t>
  </si>
  <si>
    <t>TEN-T core: 78%
TEN-T comprehensive: 49%
Other national roads: 20%</t>
  </si>
  <si>
    <t>KPI = (kilometres of road network type equipped with information gathering infrastructures / total kilometres of same road network type) x 100</t>
  </si>
  <si>
    <t>p. 107</t>
  </si>
  <si>
    <t>TEN-T core: total length equipped = 2664 km
TEN-T Comprehensive: total length equipped = 1467 km
Other national roads: total length equipped = 2153 km</t>
  </si>
  <si>
    <t>TEN-T core: 46%
TEN-T comprehensive: 24%
Other national roads: 6%</t>
  </si>
  <si>
    <t>p. 108-109</t>
  </si>
  <si>
    <t>TEN-T core: total length equipped = 4247  km
TEN-T Comprehensive: total length equipped = 3221 km
Other national roads: total length equipped = 6814 km</t>
  </si>
  <si>
    <t>TEN-T core: 73%
TEN-T comprehensive: 52%
Other national roads: 20%</t>
  </si>
  <si>
    <t>KPI = (kilometres of road network type covered by traffic management and traffic control measures / total kilometres of same road network type) x 100</t>
  </si>
  <si>
    <t>p. 110-111</t>
  </si>
  <si>
    <t>TEN-T core: total length equipped =  616 km
TEN-T Comprehensive: total length equipped =  174 km
Other national roads: total length equipped = 10 km</t>
  </si>
  <si>
    <t>TEN-T core: 11%
TEN-T comprehensive: 3%
Other national roads: 0%</t>
  </si>
  <si>
    <t>KPI = (kilometres of road network type covered by C-ITS services or applications / total kilometres of same road network type) x 100</t>
  </si>
  <si>
    <t>p. 112</t>
  </si>
  <si>
    <t>TEN-T core: total length equipped = 5794 km
TEN-T Comprehensive: total length equipped = 6083 km
Other national roads: total length equipped = 34337 km</t>
  </si>
  <si>
    <t>TEN-T core: 100%
TEN-T comprehensive: 99%
Other national roads: 100%</t>
  </si>
  <si>
    <t>KPI = (kilometres of road network type provision of realtime traffic information services / total kilometres of same road network type) x 100</t>
  </si>
  <si>
    <t>p. 113</t>
  </si>
  <si>
    <t>TEN-T core: total length equipped =  1519 km
TEN-T Comprehensive: total length equipped =  861 km
Other national roads: total length equipped =  1504 km</t>
  </si>
  <si>
    <t>TEN-T core: 26%
TEN-T comprehensive: 14%
Other national roads: 4%</t>
  </si>
  <si>
    <r>
      <t xml:space="preserve">(kilometres of transport network type with provision of dynamic travel information services / total kilometres of same transport network type) x 100
</t>
    </r>
    <r>
      <rPr>
        <i/>
        <sz val="11"/>
        <rFont val="Calibri"/>
        <family val="2"/>
        <scheme val="minor"/>
      </rPr>
      <t>Number of transport nodes (e.g. rail or bus stations) covered by dynamic travel information services: not enough data available to obtain a real comparison.</t>
    </r>
  </si>
  <si>
    <t>p.114-116</t>
  </si>
  <si>
    <t>TEN-T core: total length equipped =  5794 km
TEN-T Comprehensive: total length equipped = 6152 km
Other national roads: total length equipped =  34337 km</t>
  </si>
  <si>
    <t>TEN-T core: 100%
TEN-T comprehensive: 100%
Other national roads: 100%</t>
  </si>
  <si>
    <r>
      <rPr>
        <sz val="11"/>
        <rFont val="Calibri"/>
        <family val="2"/>
        <scheme val="minor"/>
      </rPr>
      <t>KPI = (kilometres of road network type with provision of freight information services / total kilometres of same road network type) x 100</t>
    </r>
    <r>
      <rPr>
        <i/>
        <sz val="11"/>
        <rFont val="Calibri"/>
        <family val="2"/>
        <scheme val="minor"/>
      </rPr>
      <t xml:space="preserve">
Total number of the same freight nodes: not enough data available to obtain a real comparison.</t>
    </r>
  </si>
  <si>
    <t>p. 117-118</t>
  </si>
  <si>
    <t xml:space="preserve"> -</t>
  </si>
  <si>
    <t>N.a. – will be provided through the
COCOM 112 questionnaire.</t>
  </si>
  <si>
    <t>p. 118</t>
  </si>
  <si>
    <t xml:space="preserve"> - </t>
  </si>
  <si>
    <t>KPI = ((travel time before ITS implementation or improvement – travel time after ITS implementation or improvement) / travel time before ITS implementation or improvement) x 100</t>
  </si>
  <si>
    <t>not enough information
available to obtain a real KPI.</t>
  </si>
  <si>
    <t>p. 119</t>
  </si>
  <si>
    <t>KPI = ((number of road accident /accidental victims/fatalities/seriously or sligtly injured resulting in death or injuries before ITS implementation or improvement – number of road accident/accidental victims/fatalities/seriously or sligtly injured resulting in death or injuries after ITS implementation or improvement) / number of road accident/accidental victims/fatalities/seriously or sligtly injured resulting in death or injuries before ITS implementation or improvement) x 100</t>
  </si>
  <si>
    <t>CO2 emissions are typically estimated based upon traffic flows and speeds coupled with assumptions regarding fuel consumption and/or average vehicle efficiency per kilometre for the different vehicle types using a route / circulating within an area.
KPI = ((traffic CO2 emissions before ITS implementation or improvement – traffic CO2 emissions after implementation or improvement) / traffic CO2 emissions before ITS implementation or improvement) x 100</t>
  </si>
  <si>
    <t>not enough data available to
obtain a real KPI.</t>
  </si>
  <si>
    <t>p. 123</t>
  </si>
  <si>
    <t>8,60 M€.</t>
  </si>
  <si>
    <t>p. 124</t>
  </si>
  <si>
    <t>Annual cost: 60,00 M€</t>
  </si>
  <si>
    <t>Total kilometres network: 15000 km</t>
  </si>
  <si>
    <t>KPI = 4000 €/km</t>
  </si>
  <si>
    <t>Deployment - Incident detection (road KPI)</t>
  </si>
  <si>
    <t>Deployment - Traffic management and traffic control measures (road KPI)</t>
  </si>
  <si>
    <t>Deployment - Cooperative-ITS services and applications (road KPI)</t>
  </si>
  <si>
    <t>Deployment - Real-time traffic information (road KPI)</t>
  </si>
  <si>
    <t>Deployment - Dynamic travel information (multimodal KPI)</t>
  </si>
  <si>
    <t>Deployment - Freight information (multimodal if possible, or road KPI)</t>
  </si>
  <si>
    <t>Benefit - Change in travel time (road KPI)</t>
  </si>
  <si>
    <t>Benefit - Change in road accident resulting in death or injuries numbers (road KPI)</t>
  </si>
  <si>
    <t>Benefit - Change in traffic-CO2 emissions (road KPI)</t>
  </si>
  <si>
    <t>Financial - Annual investment in road ITS (as a % of total transport infrastructure investments)</t>
  </si>
  <si>
    <t>Financial - Annual operating &amp; maintenance costs of road ITS (in €/km network covered)</t>
  </si>
  <si>
    <t>Current status - Overall</t>
  </si>
  <si>
    <t>Current status - Priority area I</t>
  </si>
  <si>
    <t>Current status - Priority area II</t>
  </si>
  <si>
    <t>Current status - Priority area III</t>
  </si>
  <si>
    <t>Current status - Priority area IV</t>
  </si>
  <si>
    <t>Progress rating since 2014 - Overall</t>
  </si>
  <si>
    <t>Progress rating since 2014 - Priority area I</t>
  </si>
  <si>
    <t>Progress rating since 2014 - Priority area II</t>
  </si>
  <si>
    <t>Progress rating since 2014 - Priority area III</t>
  </si>
  <si>
    <t>Progress rating since 2014 - Priority area IV</t>
  </si>
  <si>
    <t>Summary of ITS implementation in Member States, assessment of progress since 2014 and KPIs</t>
  </si>
  <si>
    <t>Abbreviation</t>
  </si>
  <si>
    <t>BG</t>
  </si>
  <si>
    <t>LV</t>
  </si>
  <si>
    <t>MT</t>
  </si>
  <si>
    <t>SI</t>
  </si>
  <si>
    <t>BE</t>
  </si>
  <si>
    <t>HR</t>
  </si>
  <si>
    <t>CY</t>
  </si>
  <si>
    <t>DK</t>
  </si>
  <si>
    <t>EE</t>
  </si>
  <si>
    <t>HU</t>
  </si>
  <si>
    <t>IE</t>
  </si>
  <si>
    <t>LT</t>
  </si>
  <si>
    <t>LU</t>
  </si>
  <si>
    <t>NL</t>
  </si>
  <si>
    <t>NO</t>
  </si>
  <si>
    <t>SK</t>
  </si>
  <si>
    <t>ES</t>
  </si>
  <si>
    <t>SE</t>
  </si>
  <si>
    <t>UK</t>
  </si>
  <si>
    <t>Cell border lines indicate start of new formula block</t>
  </si>
  <si>
    <t>Lookup --&gt;</t>
  </si>
  <si>
    <t>Deployment - Information gathering infrastructures / equipment (road KPI)</t>
  </si>
  <si>
    <t xml:space="preserve">Spain's ITS strategy is working across all 4 priority areas discussed below, with 24 main projects. Projects reflect the initiatives, strategies or plans promoted by Public Administrations in a national, regional and local level. (However private sector players are also working independently or in partnership with public bodies on the development of ITS in Spain).
• Spanish Road Safety Strategy 2011- 2020 (Ministry of the Interior - DGT)
• Infrastructure, Transport and Housing Plan 2012 - 2024 (Ministry of Public Works and Transport)
• National Plan for Air Quality and Protection of the Atmosphere 2013– 2016 (Ministry of Agriculture, Food and Environment)
Spain has also got another 5 projects from other initiatives not covered in priority area's 1-4, including Europe-wide platforms, C-ITS for autonomous vehicles and data exchange/storage. 
</t>
  </si>
  <si>
    <t xml:space="preserve">No information on timescale or funding </t>
  </si>
  <si>
    <t>E.g. Data collection/ exchange/ storage and publication</t>
  </si>
  <si>
    <r>
      <t xml:space="preserve">Interurban roads:
</t>
    </r>
    <r>
      <rPr>
        <u/>
        <sz val="11"/>
        <rFont val="Calibri"/>
        <family val="2"/>
        <scheme val="minor"/>
      </rPr>
      <t xml:space="preserve">Accidents with victims
</t>
    </r>
    <r>
      <rPr>
        <i/>
        <sz val="11"/>
        <rFont val="Calibri"/>
        <family val="2"/>
        <scheme val="minor"/>
      </rPr>
      <t>Number before: 49820    after: 34558</t>
    </r>
    <r>
      <rPr>
        <sz val="11"/>
        <rFont val="Calibri"/>
        <family val="2"/>
        <scheme val="minor"/>
      </rPr>
      <t xml:space="preserve">
</t>
    </r>
    <r>
      <rPr>
        <u/>
        <sz val="11"/>
        <rFont val="Calibri"/>
        <family val="2"/>
        <scheme val="minor"/>
      </rPr>
      <t xml:space="preserve">Accident victims
</t>
    </r>
    <r>
      <rPr>
        <i/>
        <sz val="11"/>
        <rFont val="Calibri"/>
        <family val="2"/>
        <scheme val="minor"/>
      </rPr>
      <t>Number before: 146344   after: 136144</t>
    </r>
    <r>
      <rPr>
        <sz val="11"/>
        <rFont val="Calibri"/>
        <family val="2"/>
        <scheme val="minor"/>
      </rPr>
      <t xml:space="preserve">
</t>
    </r>
    <r>
      <rPr>
        <u/>
        <sz val="11"/>
        <rFont val="Calibri"/>
        <family val="2"/>
        <scheme val="minor"/>
      </rPr>
      <t xml:space="preserve">Fatalities 
</t>
    </r>
    <r>
      <rPr>
        <i/>
        <sz val="11"/>
        <rFont val="Calibri"/>
        <family val="2"/>
        <scheme val="minor"/>
      </rPr>
      <t xml:space="preserve">Number before: 3823  after: 1689
</t>
    </r>
    <r>
      <rPr>
        <u/>
        <sz val="11"/>
        <rFont val="Calibri"/>
        <family val="2"/>
        <scheme val="minor"/>
      </rPr>
      <t xml:space="preserve">Seriously injured
</t>
    </r>
    <r>
      <rPr>
        <i/>
        <sz val="11"/>
        <rFont val="Calibri"/>
        <family val="2"/>
        <scheme val="minor"/>
      </rPr>
      <t xml:space="preserve">Number before: 19295  after: 9495
</t>
    </r>
    <r>
      <rPr>
        <u/>
        <sz val="11"/>
        <rFont val="Calibri"/>
        <family val="2"/>
        <scheme val="minor"/>
      </rPr>
      <t xml:space="preserve">Slightly injured/minor
</t>
    </r>
    <r>
      <rPr>
        <i/>
        <sz val="11"/>
        <rFont val="Calibri"/>
        <family val="2"/>
        <scheme val="minor"/>
      </rPr>
      <t xml:space="preserve">Number before: 123226  after:  124960
</t>
    </r>
    <r>
      <rPr>
        <b/>
        <u/>
        <sz val="11"/>
        <rFont val="Calibri"/>
        <family val="2"/>
        <scheme val="minor"/>
      </rPr>
      <t>Urban roads:</t>
    </r>
    <r>
      <rPr>
        <i/>
        <sz val="11"/>
        <rFont val="Calibri"/>
        <family val="2"/>
        <scheme val="minor"/>
      </rPr>
      <t xml:space="preserve">
</t>
    </r>
    <r>
      <rPr>
        <u/>
        <sz val="11"/>
        <rFont val="Calibri"/>
        <family val="2"/>
        <scheme val="minor"/>
      </rPr>
      <t>Accidents with victims</t>
    </r>
    <r>
      <rPr>
        <i/>
        <sz val="11"/>
        <rFont val="Calibri"/>
        <family val="2"/>
        <scheme val="minor"/>
      </rPr>
      <t xml:space="preserve">
Number before: 50668    after: 63918
</t>
    </r>
    <r>
      <rPr>
        <u/>
        <sz val="11"/>
        <rFont val="Calibri"/>
        <family val="2"/>
        <scheme val="minor"/>
      </rPr>
      <t>Accident victims</t>
    </r>
    <r>
      <rPr>
        <i/>
        <sz val="11"/>
        <rFont val="Calibri"/>
        <family val="2"/>
        <scheme val="minor"/>
      </rPr>
      <t xml:space="preserve">
Number before: 66474   after: 82116
</t>
    </r>
    <r>
      <rPr>
        <u/>
        <sz val="11"/>
        <rFont val="Calibri"/>
        <family val="2"/>
        <scheme val="minor"/>
      </rPr>
      <t xml:space="preserve">Fatalities </t>
    </r>
    <r>
      <rPr>
        <i/>
        <sz val="11"/>
        <rFont val="Calibri"/>
        <family val="2"/>
        <scheme val="minor"/>
      </rPr>
      <t xml:space="preserve">
Number before: 441  after: 741
</t>
    </r>
    <r>
      <rPr>
        <u/>
        <sz val="11"/>
        <rFont val="Calibri"/>
        <family val="2"/>
        <scheme val="minor"/>
      </rPr>
      <t>Seriously injured</t>
    </r>
    <r>
      <rPr>
        <i/>
        <sz val="11"/>
        <rFont val="Calibri"/>
        <family val="2"/>
        <scheme val="minor"/>
      </rPr>
      <t xml:space="preserve">
Number before: 6094  after: 4751
</t>
    </r>
    <r>
      <rPr>
        <u/>
        <sz val="11"/>
        <rFont val="Calibri"/>
        <family val="2"/>
        <scheme val="minor"/>
      </rPr>
      <t>Slightly injured</t>
    </r>
    <r>
      <rPr>
        <i/>
        <sz val="11"/>
        <rFont val="Calibri"/>
        <family val="2"/>
        <scheme val="minor"/>
      </rPr>
      <t xml:space="preserve">
Number before: 59639  after:  76924  </t>
    </r>
  </si>
  <si>
    <r>
      <rPr>
        <b/>
        <u/>
        <sz val="11"/>
        <color theme="1"/>
        <rFont val="Calibri"/>
        <family val="2"/>
        <scheme val="minor"/>
      </rPr>
      <t>Interurban roads:</t>
    </r>
    <r>
      <rPr>
        <u/>
        <sz val="11"/>
        <color theme="1"/>
        <rFont val="Calibri"/>
        <family val="2"/>
        <scheme val="minor"/>
      </rPr>
      <t xml:space="preserve">
Accidents with victims</t>
    </r>
    <r>
      <rPr>
        <sz val="11"/>
        <color theme="1"/>
        <rFont val="Calibri"/>
        <family val="2"/>
        <scheme val="minor"/>
      </rPr>
      <t>: 31</t>
    </r>
    <r>
      <rPr>
        <i/>
        <sz val="11"/>
        <color theme="1"/>
        <rFont val="Calibri"/>
        <family val="2"/>
        <scheme val="minor"/>
      </rPr>
      <t xml:space="preserve">% </t>
    </r>
    <r>
      <rPr>
        <sz val="11"/>
        <color theme="1"/>
        <rFont val="Calibri"/>
        <family val="2"/>
        <scheme val="minor"/>
      </rPr>
      <t xml:space="preserve">
</t>
    </r>
    <r>
      <rPr>
        <u/>
        <sz val="11"/>
        <color theme="1"/>
        <rFont val="Calibri"/>
        <family val="2"/>
        <scheme val="minor"/>
      </rPr>
      <t>Accident victims</t>
    </r>
    <r>
      <rPr>
        <sz val="11"/>
        <color theme="1"/>
        <rFont val="Calibri"/>
        <family val="2"/>
        <scheme val="minor"/>
      </rPr>
      <t>:</t>
    </r>
    <r>
      <rPr>
        <i/>
        <sz val="11"/>
        <color theme="1"/>
        <rFont val="Calibri"/>
        <family val="2"/>
        <scheme val="minor"/>
      </rPr>
      <t xml:space="preserve"> 7%</t>
    </r>
    <r>
      <rPr>
        <sz val="11"/>
        <color theme="1"/>
        <rFont val="Calibri"/>
        <family val="2"/>
        <scheme val="minor"/>
      </rPr>
      <t xml:space="preserve"> 
</t>
    </r>
    <r>
      <rPr>
        <u/>
        <sz val="11"/>
        <color theme="1"/>
        <rFont val="Calibri"/>
        <family val="2"/>
        <scheme val="minor"/>
      </rPr>
      <t>Fatalities:</t>
    </r>
    <r>
      <rPr>
        <sz val="11"/>
        <color theme="1"/>
        <rFont val="Calibri"/>
        <family val="2"/>
        <scheme val="minor"/>
      </rPr>
      <t xml:space="preserve"> 56%
</t>
    </r>
    <r>
      <rPr>
        <u/>
        <sz val="11"/>
        <color theme="1"/>
        <rFont val="Calibri"/>
        <family val="2"/>
        <scheme val="minor"/>
      </rPr>
      <t>Seriously injured:</t>
    </r>
    <r>
      <rPr>
        <sz val="11"/>
        <color theme="1"/>
        <rFont val="Calibri"/>
        <family val="2"/>
        <scheme val="minor"/>
      </rPr>
      <t xml:space="preserve"> 51%
</t>
    </r>
    <r>
      <rPr>
        <u/>
        <sz val="11"/>
        <color theme="1"/>
        <rFont val="Calibri"/>
        <family val="2"/>
        <scheme val="minor"/>
      </rPr>
      <t>Slightly injured:</t>
    </r>
    <r>
      <rPr>
        <sz val="11"/>
        <color theme="1"/>
        <rFont val="Calibri"/>
        <family val="2"/>
        <scheme val="minor"/>
      </rPr>
      <t xml:space="preserve"> -1%
</t>
    </r>
    <r>
      <rPr>
        <b/>
        <u/>
        <sz val="11"/>
        <color theme="1"/>
        <rFont val="Calibri"/>
        <family val="2"/>
        <scheme val="minor"/>
      </rPr>
      <t>Urban roads</t>
    </r>
    <r>
      <rPr>
        <sz val="11"/>
        <color theme="1"/>
        <rFont val="Calibri"/>
        <family val="2"/>
        <scheme val="minor"/>
      </rPr>
      <t xml:space="preserve">
</t>
    </r>
    <r>
      <rPr>
        <u/>
        <sz val="11"/>
        <color theme="1"/>
        <rFont val="Calibri"/>
        <family val="2"/>
        <scheme val="minor"/>
      </rPr>
      <t>Accidents with victims</t>
    </r>
    <r>
      <rPr>
        <sz val="11"/>
        <color theme="1"/>
        <rFont val="Calibri"/>
        <family val="2"/>
        <scheme val="minor"/>
      </rPr>
      <t xml:space="preserve">: -26% 
</t>
    </r>
    <r>
      <rPr>
        <u/>
        <sz val="11"/>
        <color theme="1"/>
        <rFont val="Calibri"/>
        <family val="2"/>
        <scheme val="minor"/>
      </rPr>
      <t>Accident victims</t>
    </r>
    <r>
      <rPr>
        <sz val="11"/>
        <color theme="1"/>
        <rFont val="Calibri"/>
        <family val="2"/>
        <scheme val="minor"/>
      </rPr>
      <t xml:space="preserve">: -24% 
</t>
    </r>
    <r>
      <rPr>
        <u/>
        <sz val="11"/>
        <color theme="1"/>
        <rFont val="Calibri"/>
        <family val="2"/>
        <scheme val="minor"/>
      </rPr>
      <t>Fatalities:</t>
    </r>
    <r>
      <rPr>
        <sz val="11"/>
        <color theme="1"/>
        <rFont val="Calibri"/>
        <family val="2"/>
        <scheme val="minor"/>
      </rPr>
      <t xml:space="preserve"> -68%
</t>
    </r>
    <r>
      <rPr>
        <u/>
        <sz val="11"/>
        <color theme="1"/>
        <rFont val="Calibri"/>
        <family val="2"/>
        <scheme val="minor"/>
      </rPr>
      <t xml:space="preserve">Seriously injured: </t>
    </r>
    <r>
      <rPr>
        <sz val="11"/>
        <color theme="1"/>
        <rFont val="Calibri"/>
        <family val="2"/>
        <scheme val="minor"/>
      </rPr>
      <t xml:space="preserve">22%
</t>
    </r>
    <r>
      <rPr>
        <u/>
        <sz val="11"/>
        <color theme="1"/>
        <rFont val="Calibri"/>
        <family val="2"/>
        <scheme val="minor"/>
      </rPr>
      <t>Slightly injured:</t>
    </r>
    <r>
      <rPr>
        <sz val="11"/>
        <color theme="1"/>
        <rFont val="Calibri"/>
        <family val="2"/>
        <scheme val="minor"/>
      </rPr>
      <t xml:space="preserve"> -29%</t>
    </r>
  </si>
  <si>
    <t>p. 119-122</t>
  </si>
  <si>
    <t>Spain's largest focus on the ITS strategy has been on activities falling into priorty area 1 (Optimal use of road, traffic and travel data), with a total of 12 current projects. These focus on the enhancement of the provision of traffic and travel information services, in order to provide more accurate and reliable journeys with pre-trip and in-trip traffic and travel information which can reach their smartphone apps, navigation devices or on board units in cars and trucks. This information includes planned roadworks, sport events, expected time of arrival and warnings about hazardous weather or road conditions ahead in the route. 
- Several projects have been established in the area of priority action a), with the most prominent being: longer distance travels, real time information management system, SIRDE, and “Paso del estrecho” special operation.
- Many projects have also been developed in the area of priority action b) mainly: NAP, LINCE, Winter Road Scorecard, IGLU, Mobility Map, Infocar - eTraffic, MeteoRuta and DGT app.
Realtime traffic information KPIs are 100%, and dynamic travel information KPIs are now up to 26% on TEN-T core roads</t>
  </si>
  <si>
    <t>Traffic information</t>
  </si>
  <si>
    <t>p4, 5</t>
  </si>
  <si>
    <t>Arc Atlantique: Phase I 2013-2015, Phase III 2017-2020
MedTIS II: 2014-2018, Total funding across EU €53m</t>
  </si>
  <si>
    <t>Arc Atlantique: Portugal participated in Phase I and has applied to participate in Phase III. The project has focussed on traffic management components.
MedTIS II: focussed on implementing traffic management services (ITS TMS), supporting the improvement of the TEN-T network</t>
  </si>
  <si>
    <t>p6</t>
  </si>
  <si>
    <t>Main projects are eCall.pt and I_HeERO (Infrastructure Harmonised eCall European Deployment). I_HeERO has involved a number of pre-deployment eCall pilots. In Portugal, the specific aim has been to ensure that the necessary infrastructure for responding to eCalls is in place, tested and certified.</t>
  </si>
  <si>
    <t>I_HeERO: 2015-2017</t>
  </si>
  <si>
    <t>Dynamic road tolling</t>
  </si>
  <si>
    <t>OPTIMUM - (proactive charging schemes for freight transport) development and testing of variable pricing for freight vehicles, with calculations based on real-time transport network conditions. This is aimed to reduce congestion and improve environmental conditions.</t>
  </si>
  <si>
    <t>http://www.optimumproject.eu/about/pilot-cases/pilot-case-2/innovations-2.html</t>
  </si>
  <si>
    <t>The logistics company Luis Simoes Logistica Integrada, SA (LS) plans to test this dynamic pricing solution using 10 trucks from its fleet.</t>
  </si>
  <si>
    <t>EU funded, HORIZON 2020</t>
  </si>
  <si>
    <t>AUTOCITS: 2018, for 4 months
C-ROADS - 2018-2021, co-financed through the CEF</t>
  </si>
  <si>
    <t>Multimodal traffic information</t>
  </si>
  <si>
    <t>MedTIS: the first phase of the MedTIS project focussed on traffic information in Portgual</t>
  </si>
  <si>
    <t>WAY2GO: 2017-2020</t>
  </si>
  <si>
    <t>MedTIS: 2014-2017</t>
  </si>
  <si>
    <t>WAY2GO (funding application in progress) - proposal to develop a program to support the implementation of the delegated act for priority action a. The proposal aims to promote the conversion of existing public transport data to interoperable formats</t>
  </si>
  <si>
    <t>OPENROADS: developed in 2011</t>
  </si>
  <si>
    <t>OPENROADS - national database, based on DATEX II to monitor performance, operational and contractual aspects of road infrastructure managers. Includes telematics components, in addition to road monitoring components (CCTV, tollin systems, surveillance systems etc.)</t>
  </si>
  <si>
    <t>GRUPO CAE - connected and autonomous vehicle driving working group, to prepare for a shift to greater automation</t>
  </si>
  <si>
    <t>GRUPO CAE - established in 2017</t>
  </si>
  <si>
    <t>Law No. 52/2015, of 9 June establishes the obligation to register public transport services in an information system at national level, thus contributing to priority action A. Under this priority action Portugal has also submitted a funding application to the PSA Support Call for Multimodal Travel Information Services</t>
  </si>
  <si>
    <t>https://ec.europa.eu/transport/facts-fundings/grants/2017-b4-psa-its_en</t>
  </si>
  <si>
    <t>p13, 16</t>
  </si>
  <si>
    <t>Implementation in Portuguese law is not yet complete but a legislative proposal has been prepared. The development of the NAP mentioned for priority action b will allow the requirements of this delegated act to be met. The NAP is not yet in place but a prototype is under development as part of C-Roads Portugal. Implementation is planned in 2018</t>
  </si>
  <si>
    <t>The NAP is not yet in place but a prototype is under development as part of C-Roads Portugal. Implementation is planned in 2018.</t>
  </si>
  <si>
    <t>The NAP will include data on the TEN-T network, motorway network and high-performance network</t>
  </si>
  <si>
    <t>The Institute for Mobility and Transport (IMT), together with the national road infrastructure manager has continued work to develop the stucture of the National Access Point (NAP). Portugal submitted an application for CEF financing to develop a NAP prototype as part of C-Roads Portugal. The NAP will be based on the DATEX II format and use the ALERTC protocol. Development of the NAP will occur as part of C-Roads Portugal, starting in 2018. This will satisfy priority actions b and c. A funding application has been submitted to support the implementation of priority action a</t>
  </si>
  <si>
    <t>National road infrastructure managers have been promoting cross-border interoperability when developing their systems. At present, although much of the network is equipped with sensor technologies, most of the network does not have the means to be monitored. The opportunities to increase the use of ITS are being explored and infrastructure managers have been conducting pilot projects with new technologies.</t>
  </si>
  <si>
    <t>Wi-Fi/Bluetooth systems for managing traffic flows</t>
  </si>
  <si>
    <t>IP projects - pilot project to reduce congestion by using Wi-Fi and Bluetooth detection at key points in the network. Also traffic signal systems have been implemented with improved ability to adjust the time of the green light phase. Radar solutions for detection of vehicles have also been implemented</t>
  </si>
  <si>
    <t>p6, 19-21</t>
  </si>
  <si>
    <t xml:space="preserve">Yes, ready as of 28th September 2017. Portugal has implemented the necessary PSAP in the north (112CONOR) and updated an existing PSAP in the South (112 COSUL). </t>
  </si>
  <si>
    <t>The IEP (Portuguese Electrotechnical Institute) has been actively involved in the Conformity Cluster Assessment as part of I_HeERO. The Portuguese PSAP are fully compliant with eCall equipment standards. Field trials are currently underway for proficiency testing and are expected to be complete by end of 2017</t>
  </si>
  <si>
    <t>Portugal has focussed on eCall implementation within this priority area. Only a little information is available on other work in this area. Priority actions e and f are not considered to be a priority for Portugal due to its geographical location but work is being done to ensure compliance with the delegated act for priority action e</t>
  </si>
  <si>
    <r>
      <t xml:space="preserve">Number of different parking places and parking spaces on their territory
</t>
    </r>
    <r>
      <rPr>
        <sz val="11"/>
        <rFont val="Calibri"/>
        <family val="2"/>
        <scheme val="minor"/>
      </rPr>
      <t>No specific information provided</t>
    </r>
    <r>
      <rPr>
        <i/>
        <sz val="11"/>
        <color rgb="FF7F7F7F"/>
        <rFont val="Calibri"/>
        <family val="2"/>
        <scheme val="minor"/>
      </rPr>
      <t xml:space="preserve">
Percentage of parking places registered in the information service
</t>
    </r>
    <r>
      <rPr>
        <sz val="11"/>
        <rFont val="Calibri"/>
        <family val="2"/>
        <scheme val="minor"/>
      </rPr>
      <t xml:space="preserve">No specific information provided
</t>
    </r>
    <r>
      <rPr>
        <i/>
        <sz val="11"/>
        <color rgb="FF7F7F7F"/>
        <rFont val="Calibri"/>
        <family val="2"/>
        <scheme val="minor"/>
      </rPr>
      <t xml:space="preserve">
Percentage of parking places providing dynamic information on the availability of parking spaces and the priority zones
</t>
    </r>
    <r>
      <rPr>
        <sz val="11"/>
        <rFont val="Calibri"/>
        <family val="2"/>
        <scheme val="minor"/>
      </rPr>
      <t>No specific information provided</t>
    </r>
    <r>
      <rPr>
        <i/>
        <sz val="11"/>
        <color rgb="FF7F7F7F"/>
        <rFont val="Calibri"/>
        <family val="2"/>
        <scheme val="minor"/>
      </rPr>
      <t xml:space="preserve">
</t>
    </r>
  </si>
  <si>
    <t xml:space="preserve">Has a national access point been set up to provide truck parking data? (Yes, No, explanation)
Unclear but IMT appears to be carrying work out in this area - a proposed data structure is provided in the report
Does it include dynamic data?
What is the source of the data (public/private)?
Is data published on the European Access Point for Truck Parking hosted by DG MOVE? (Yes/No, explanation)
</t>
  </si>
  <si>
    <t>Portgual has begun to participate in C-ITS projects, for example SCOOP@F Part II</t>
  </si>
  <si>
    <t>Transposition of Directive was implemented with the publication of Law No. 32/2013, of May 10.
- The Institute for Mobility and Transport (IMT) is in the process of developing a strategy for the development and deployment of ITS in Portugal out to 2030. The strategy will ensure interoperability, establish a framework for further deployment and will ensure consistency with the European vision.
- The main ITS projects Portugal has participated in include: Arc Atlantique I, MedTIS 1 and 2, eCall.pt, I_HeERO, OPTIMUM, SCOOP@F Part 2, AUTOCITS, applied for C-ROADS PORTUGAL, WAY2GO, Arc Atlantique III and MedTIS 3</t>
  </si>
  <si>
    <t>1 = Very active (European leader)
2 = Active
3 = Less active
4 = No activities reported</t>
  </si>
  <si>
    <t>1 = Excellent progress
2 = Good progress
3 = Some progress
4 = No progress</t>
  </si>
  <si>
    <t>1 = Very active (European leader), 2 = Active, 3 = Less active, 4 = No activities reported</t>
  </si>
  <si>
    <t>1 = Excellent progress, 2 = Good progress, 3 = Some progress, 4 = No progress</t>
  </si>
  <si>
    <t>v2.1</t>
  </si>
  <si>
    <t>v2.2</t>
  </si>
  <si>
    <t>v2.3</t>
  </si>
  <si>
    <t>v1.3</t>
  </si>
  <si>
    <t>Incorporates feedback from the Commission and builds on Ricardo - Evaluation of ITS Directive - Analysis grid template for national reports.xlsx that was submitted with the inception report</t>
  </si>
  <si>
    <t>v2.0</t>
  </si>
  <si>
    <t>Shows an example (Finland) and has minor updates</t>
  </si>
  <si>
    <t>Incorporates feedback on Finland example</t>
  </si>
  <si>
    <t>Contains analysis of first 12 national reports</t>
  </si>
  <si>
    <t>1/2?</t>
  </si>
  <si>
    <t>Updated ratings system for status and progress (matching EC analysis of 2014 reports)</t>
  </si>
  <si>
    <t>No single body with exclusive competence in the area of ITS : Mobility and Land Transport Institute (IMTT) + Ministry for Economic Affairs and Employment + State Secretariat for Public Works, Transport &amp; Communications. Other bodies involved are : Institute for Road Infrastructure ; National Road Safety Authority ; National Civil Protection Authority ; National Communications Authority ; National Institute for Medical Emergencies.</t>
  </si>
  <si>
    <t>Some concession holders have developed solutions &amp; implemented pilot projects BUT no links with the EU activities at this stage.</t>
  </si>
  <si>
    <t>Some indicators provided as part of the EasyWay sub-projects (in annexe).</t>
  </si>
  <si>
    <t>2-3</t>
  </si>
  <si>
    <t xml:space="preserve">For over 10 years, various initiatives / actions have targeted ITS. 
- 2 strands of public action : road infrastructure &amp; public transport. 
- Wide diversity of projects &amp; ITS already implemented. e.g. ARTS group of EasyWay; a project of the Central Administration supporting the implementation of ITS relevant for contactless ticketing systems, operation support systems, real time information for passengers, fleets management systems (incl. tracking systems and automatic dispatch of taxi services); the "end of life vehicle scrapping" scheme favouring new cars equipped with new safety technologies / driving aids; 
- ITS included into several sectoral programmes (National Action Plan for Energy Efficiency, Plans to improve Air Quality, National Guidelines for Mobility)
- Various State initiatives: GIS for the management of Bus routes, Transport website, EasyWay ESG3, national Data Warehouse. 
- Various (scattered &amp; partly comprehensive or partly completed) actions but no strategy yet. Development of a national ITS Action Plan under assessment.  
- Limited progress has taken place since the last report was issued (2011) due to the economic crisis, as well as the restrictions on the choices and priorities possible within the limits defined by the Memorandum of Understanding established under the European Financial Stabilisation Mechanism (EFSM). This situation hs both constarined financial capacity and required the reorganisation and restructuring of public services and a period of adaptation and adjustment. </t>
  </si>
  <si>
    <t>-National Data Warehouse with a web platform based on EU standards (Alert-C, RDS-TMC, DATEX II) BUT still in progress. 
- Multimodal information on public passenger transport : GIS based, including a route optimiser, with 3 websites in operation (national level + metropolitan area of Lisbon incl. information from 12 bodies on road, metro, electrified, rail, river, air transport + metropolitan area of Porto with information from 3 public transport operators) BUT not real time. 
- Real time passenger information services in large cities : on-board / at stations / on websites / via mobile communication equipment BUT from a single operator. 
- GIS for the management of Bus Routes: web service for managing licences of public road transport for passengers, also used as a tool for regulating-planning-managing-monitoring transport, and enabling the automatic transfer of data to public information systems. 
- Contactless multimodal multi-operators ticketing systems (in compliance with ISO standard 14443) implemented in the metropolitan areas of Lisbon &amp; Porto (statistical information generated could be shared). Operators &amp; infrastructure managers provide information tools with options for selling tickets (tickets in ATMs, e-tickets sent to mobile phones). 
- Concession holders provide real time traffic information online / via their call centre / through local radio (major roads &amp; metropolitan areas covered). 
-Taxi fleet tracking &amp; management system in Porto provides real time information on congestion &amp; optimum routes. ANA (Portugal airport) vehicles to be equipped with GNSS.
- Concession holders collect on an individual basis traffic data (incl. safety related data) through video systems coupled with meteo/environmental monitoring systems, incident detection systems, vehicle counting and classification systems BUT no multimodal country-wide integration of these data.</t>
  </si>
  <si>
    <t>- EasyWay ESG3 project on abnormal &amp; hazardous goods. 
- Dialogue between concession holders &amp; the Spanish Traffic Management Centres BUT continuity of ITS traffic management services not yet ensured. 
- DATEX protocol for the exchange of data adopted in 2009 could be used for strategic traffic management BUT no Network Manager. 
- EasyWay traffic management plans to link Portugal &amp; Spain. REFER (national rail infrastructure manager) implements technical specifications for interoperability relating to telematics applications for freight transport. 
- Priority actions e) &amp; f) are not considered useful due to the peripherical geographic location of Portugal (although related EasyWay deployment guidelines should be adopted).</t>
  </si>
  <si>
    <t>- eCall memorandum of understanding signed. The Secretary of State established &amp; coordinate a national platform to implement eCall (ministerial order in Jan. 2011). 
- Project SINCRO for an automatic detection of speed offence system in the design phase (cost of the system estimated to 5M€). 
- System for the Detection of Obstacles at level crossings installed by REFER in 2005. 
- Project developed to optimise ANA airport fleet, also contributing to road safety &amp; reduction of pollution.</t>
  </si>
  <si>
    <t>Portuguese collaboration on SCOOP@F Part 2 - C-ITS pilot deployment project mainly in France - Portugal is conducting cross-tests for V2I communications. RSUs will be installed along the cross-border corridor with Spain.
AUTOCITS - implemented in Lisbon and will test and evaluate C-ITS services for autonomous vehicles
C-ROADS Portugal - Portgual recently joined the C-Roads platform and is aiming to test Day 1 and Day 1.5 C-ITS services</t>
  </si>
  <si>
    <t>Since 2014, Portugal has applied for funding to participate in more large scale European ITS projects, particularly in priority areas I and II. However, work is still underway to implement the national access point and relatively little work has been carried out in priority areas III (besides eCall) and IV.</t>
  </si>
  <si>
    <t>National road infrastructure managers have been promoting the collection, analysis and processing of traffic data, ensuring its availability for Traffic Management services. The DATEX II standard has been used. Some progress has been made to prepare for the NAP but it is not yet in place</t>
  </si>
  <si>
    <t>Most projects since 2014 have focussed on traffic management, with relatively work concerning freight. However, it is noted that freight and logistics are not as important in Portugal compared to other countries (due to its geographical position).</t>
  </si>
  <si>
    <t>Since 2014, progress has been made in the implementation of eCall. Besides eCall, no other activities are reported in this priority area.</t>
  </si>
  <si>
    <t>Portugal has started to participate in C-ITS projects, which shows a good level of progress since 2014</t>
  </si>
  <si>
    <r>
      <t xml:space="preserve">The report is organised in two parts, the first on the horizontal activities implemented since 3 years, the second is organised following the 4 priority areas of the ITS Directive. France adopted the </t>
    </r>
    <r>
      <rPr>
        <b/>
        <sz val="11"/>
        <color theme="1"/>
        <rFont val="Calibri"/>
        <family val="2"/>
        <scheme val="minor"/>
      </rPr>
      <t>MAPA law</t>
    </r>
    <r>
      <rPr>
        <sz val="11"/>
        <color theme="1"/>
        <rFont val="Calibri"/>
        <family val="2"/>
        <scheme val="minor"/>
      </rPr>
      <t xml:space="preserve"> (modernisation de l’action publique territoriale et l’affirmation des métropoles) on 27 January 2014 which creates authorities organising mobility (AOM) with increased competences in car sharing domains, active modes (???) and urban logistics. French regions are chef de file for intermodality and complementarity of tranport modes and are in charge of the establishement of a regional scheme on this topic in collaboration with other authorities.
Several consultations of stakeholders have been organised, through the CoMOAR (Comité des maîtres d'ouvrage routiers, État et départements) grouping all public stakeholders (including cities), through ATEC ITS France  grouping public and private ITS stakeholders, and through the Ministry (MEDDE) with a working group involving all road information actors.
A national conference on ITS was organised on 11 February 2014 to foster the development of the ITS sector. The project SCOOP@F was launched, and the principles of "Fabrique de la mobilité 2.0" established, with the aim to create conditions (including physical locations, labs, demonstrators etc)  that favor the emergence of innovation in technology and behavior and to organize changes in the legal and organizational framework to support the deployment of services digital for sustainable mobility.</t>
    </r>
  </si>
  <si>
    <r>
      <rPr>
        <b/>
        <sz val="11"/>
        <color theme="1"/>
        <rFont val="Calibri"/>
        <family val="2"/>
        <scheme val="minor"/>
      </rPr>
      <t xml:space="preserve">Priority action (a) - provision of EU-wide multimodal travel information services: </t>
    </r>
    <r>
      <rPr>
        <sz val="11"/>
        <color theme="1"/>
        <rFont val="Calibri"/>
        <family val="2"/>
        <scheme val="minor"/>
      </rPr>
      <t xml:space="preserve">
The coverage of existing regional multimodal information systems (SIM) has increased rapidly (see 2011 and 2013 maps). The FR government launched a debate in Feb. 2014 on "opening transport data", a Committee hosted by AFIMB is in charge of providing recommendations regarding the opening of public transport data.
Regarding (interoperability of) ticketing, no progress regarding coverage of interoperable ticketing, still 13 regions (+3 in preparation in 2011 that have disapeared in the 2014 report). The AFIMB created a Ticketing Committee in order to develop the interoperability and notably also to systematise the use of one ticketing application for the ticket storage. Regarding cross-border ticketing, AFIMB is participating in the </t>
    </r>
    <r>
      <rPr>
        <b/>
        <sz val="11"/>
        <color theme="1"/>
        <rFont val="Calibri"/>
        <family val="2"/>
        <scheme val="minor"/>
      </rPr>
      <t>Smart Ticketing Alliance</t>
    </r>
    <r>
      <rPr>
        <sz val="11"/>
        <color theme="1"/>
        <rFont val="Calibri"/>
        <family val="2"/>
        <scheme val="minor"/>
      </rPr>
      <t xml:space="preserve">, which is a first step towards creation of cross-borders tickets.
</t>
    </r>
    <r>
      <rPr>
        <b/>
        <sz val="11"/>
        <color theme="1"/>
        <rFont val="Calibri"/>
        <family val="2"/>
        <scheme val="minor"/>
      </rPr>
      <t xml:space="preserve">
Priority action (b) - provision of EU-wide real time traffic information services:</t>
    </r>
    <r>
      <rPr>
        <sz val="11"/>
        <color theme="1"/>
        <rFont val="Calibri"/>
        <family val="2"/>
        <scheme val="minor"/>
      </rPr>
      <t xml:space="preserve">
France highlights that the upcoming Delegated Regulation should be based on the subsidiarity principle and should be balanced in terms of cost-benefits between public and private stakeholders.
</t>
    </r>
    <r>
      <rPr>
        <b/>
        <sz val="11"/>
        <color theme="1"/>
        <rFont val="Calibri"/>
        <family val="2"/>
        <scheme val="minor"/>
      </rPr>
      <t xml:space="preserve">
Priority action (c) - data and procedures for the provision, where possible, of road safety related minimum universal traffic information freee of charge to users</t>
    </r>
    <r>
      <rPr>
        <sz val="11"/>
        <color theme="1"/>
        <rFont val="Calibri"/>
        <family val="2"/>
        <scheme val="minor"/>
      </rPr>
      <t xml:space="preserve">:
France organised a large stakeholders consultation   following the adoption of Delegated Regulation 886/2013, in order to ensure conformity of services and procedures with the provisions thereof. 
The "Tipi" information system will be the unique access point for the for the road operators data on </t>
    </r>
    <r>
      <rPr>
        <b/>
        <sz val="11"/>
        <color theme="1"/>
        <rFont val="Calibri"/>
        <family val="2"/>
        <scheme val="minor"/>
      </rPr>
      <t>the whole national network (thus going beyond the requirements of the Delegated Regulation)</t>
    </r>
    <r>
      <rPr>
        <sz val="11"/>
        <color theme="1"/>
        <rFont val="Calibri"/>
        <family val="2"/>
        <scheme val="minor"/>
      </rPr>
      <t>; the other roads will be available on a voluntary basis, depending on the responsible authorities. All types of data listed in article 3 of the Delegated Regulation will be provided in Datex 2 via Tipi, except for 'exceptional weather conditions' disseminated by Meteo France.
France will also set up a national access point listing all service providers and the characteristics of their data (content , geographical coverage , access conditions).</t>
    </r>
  </si>
  <si>
    <r>
      <t xml:space="preserve">
</t>
    </r>
    <r>
      <rPr>
        <sz val="10"/>
        <color indexed="8"/>
        <rFont val="Arial"/>
        <family val="2"/>
      </rPr>
      <t xml:space="preserve">
Coverage of SIM: 2011 -&gt; 2013
No progress regarding coverage of interoperable ticketing.
No mention anymore of tolling, which can be understood because of the difficulties France faced with its Ecotaxe.
France is putting in place the framework for the implementation of Delegated Regulation on road safety related traffic information.</t>
    </r>
  </si>
  <si>
    <r>
      <t xml:space="preserve">The report describes mainly </t>
    </r>
    <r>
      <rPr>
        <b/>
        <sz val="11"/>
        <color theme="1"/>
        <rFont val="Calibri"/>
        <family val="2"/>
        <scheme val="minor"/>
      </rPr>
      <t>dynamic traffic management measures on motorways</t>
    </r>
    <r>
      <rPr>
        <sz val="11"/>
        <color theme="1"/>
        <rFont val="Calibri"/>
        <family val="2"/>
        <scheme val="minor"/>
      </rPr>
      <t xml:space="preserve">, e.g. dynamic speed limitations on different motorway sections, which should be extended in short term to a serie of projects on the national road network. The 2011 report mentioned a 'National Plan for speed adaptation' which is not mentioned anymore.
The report mentions </t>
    </r>
    <r>
      <rPr>
        <b/>
        <sz val="11"/>
        <color theme="1"/>
        <rFont val="Calibri"/>
        <family val="2"/>
        <scheme val="minor"/>
      </rPr>
      <t>experiments concerning overtaking ban for heavy vehicles and dynamic management measures</t>
    </r>
    <r>
      <rPr>
        <sz val="11"/>
        <color theme="1"/>
        <rFont val="Calibri"/>
        <family val="2"/>
        <scheme val="minor"/>
      </rPr>
      <t xml:space="preserve">, without detectable progress since 2011.
</t>
    </r>
    <r>
      <rPr>
        <b/>
        <sz val="11"/>
        <color theme="1"/>
        <rFont val="Calibri"/>
        <family val="2"/>
        <scheme val="minor"/>
      </rPr>
      <t>Blueprint ('schéma directeur' for dedicated lanes for buses (and possibly other modes like car-sharing, taxis or electric vehicles) on the national road network in Ile-de-France</t>
    </r>
    <r>
      <rPr>
        <sz val="11"/>
        <color theme="1"/>
        <rFont val="Calibri"/>
        <family val="2"/>
        <scheme val="minor"/>
      </rPr>
      <t>: 11 axes have been identified, with a programme of  implementation on priority sections (€ 65 M).
THese projects have largely benefited from Easyway experience. French authorities support the long-term implementation of European projects "Atlantic Arc" and "MedTIS."</t>
    </r>
  </si>
  <si>
    <r>
      <rPr>
        <b/>
        <sz val="11"/>
        <color theme="1"/>
        <rFont val="Calibri"/>
        <family val="2"/>
        <scheme val="minor"/>
      </rPr>
      <t>Exchange of secured information on goods transport and logistics:</t>
    </r>
    <r>
      <rPr>
        <sz val="11"/>
        <color theme="1"/>
        <rFont val="Calibri"/>
        <family val="2"/>
        <scheme val="minor"/>
      </rPr>
      <t xml:space="preserve">
the NOSCIFEL programme, managed by professional organisations with the support of national authorities, provides this kind of services to small companies.
</t>
    </r>
    <r>
      <rPr>
        <b/>
        <sz val="11"/>
        <color theme="1"/>
        <rFont val="Calibri"/>
        <family val="2"/>
        <scheme val="minor"/>
      </rPr>
      <t>Priority action (d) - harmonised provision for an interoperable EU-wide eCall:</t>
    </r>
    <r>
      <rPr>
        <sz val="11"/>
        <color theme="1"/>
        <rFont val="Calibri"/>
        <family val="2"/>
        <scheme val="minor"/>
      </rPr>
      <t xml:space="preserve"> France mentions positive evolutions concerning the adopted Decision on the deployment in PSAPs regarding the filtering of eCalls and the coexistence with private services, and reminds the risks linked to additional added value services.
</t>
    </r>
    <r>
      <rPr>
        <b/>
        <sz val="11"/>
        <color theme="1"/>
        <rFont val="Calibri"/>
        <family val="2"/>
        <scheme val="minor"/>
      </rPr>
      <t>Priority action (e) - provision of information services for safe and secure parking places for trucks and commercial vehicles</t>
    </r>
    <r>
      <rPr>
        <sz val="11"/>
        <color theme="1"/>
        <rFont val="Calibri"/>
        <family val="2"/>
        <scheme val="minor"/>
      </rPr>
      <t xml:space="preserve">: the envisaged geographical coverage for static data is the whole national road network (thus going beyond the requirements of the Delegated Regulation 885/2013). The access point will be located on the 'Bison Fûté' website. No priority zones defined for the moment for the collection of dynamic data, but some experiments are ongoing which will allow an estimation of cost/benefit ration.
</t>
    </r>
    <r>
      <rPr>
        <b/>
        <sz val="11"/>
        <color theme="1"/>
        <rFont val="Calibri"/>
        <family val="2"/>
        <scheme val="minor"/>
      </rPr>
      <t>Priority action (f) - provision of reservation services for safe and secure parking places for trucks and commercial vehicles:</t>
    </r>
    <r>
      <rPr>
        <sz val="11"/>
        <color theme="1"/>
        <rFont val="Calibri"/>
        <family val="2"/>
        <scheme val="minor"/>
      </rPr>
      <t xml:space="preserve"> Nothing.</t>
    </r>
  </si>
  <si>
    <t>More positive approach regarding eCall.
Implementation of priority action e is ongoing for static data on the whole national network.</t>
  </si>
  <si>
    <r>
      <rPr>
        <b/>
        <sz val="11"/>
        <color theme="1"/>
        <rFont val="Calibri"/>
        <family val="2"/>
        <scheme val="minor"/>
      </rPr>
      <t>3 Systems for law enforcement in place</t>
    </r>
    <r>
      <rPr>
        <sz val="11"/>
        <color theme="1"/>
        <rFont val="Calibri"/>
        <family val="2"/>
        <scheme val="minor"/>
      </rPr>
      <t xml:space="preserve">: Automatic control of speeding, vehicle overloading control, chronotachygraphe. Standardization is very important for these applications. France supports the new standards on the connectivity of vehicles (New Work Item Proposal N3401 "Extended vehicle Methodology"), which was proposed to the ISO (Technical Committee TC22). This topic includes exchange of data in real time between vehicles and junctions control points in urban areas.
</t>
    </r>
    <r>
      <rPr>
        <b/>
        <sz val="11"/>
        <color theme="1"/>
        <rFont val="Calibri"/>
        <family val="2"/>
        <scheme val="minor"/>
      </rPr>
      <t xml:space="preserve">
Cooperative systems</t>
    </r>
    <r>
      <rPr>
        <sz val="11"/>
        <color theme="1"/>
        <rFont val="Calibri"/>
        <family val="2"/>
        <scheme val="minor"/>
      </rPr>
      <t>: SCORE@F project finalised. Participation in COMPASS4D project, with a service alerting on possible obstacles on the road in Bordeaux.
Ministry of Transport launched in 2014 un deployment project, SCOOP@F, which includes large scale testing in 2016 of Co Sy in different configurations (motorway, road, urban), in view of possible national deployment as from 2017. The project will involve 3000 vehicles and 2000 km roads and streets. France supports and will contribute notably through this project to the European Cooperative ITS Platform launched by the Commission. Budget: € 20 M. France applied to TEN-T funding.</t>
    </r>
  </si>
  <si>
    <t>Voluntary approach regarding the deployment of Cooperative Systems, in cooperation with the Commission platform on Co Sy.</t>
  </si>
  <si>
    <t>Almost no figures provided. The 2011 report provided figures on the number of VMS and surveillance cameras, would have been interesting to see the evolution.</t>
  </si>
  <si>
    <t>2014 level of activity - Overall</t>
  </si>
  <si>
    <t>2014 level of activity - Priority area I</t>
  </si>
  <si>
    <t>2014 level of activity - Priority area II</t>
  </si>
  <si>
    <t>2014 level of activity - Priority area III</t>
  </si>
  <si>
    <t>2014 level of activity - Priority area IV</t>
  </si>
  <si>
    <t>2 or 3</t>
  </si>
  <si>
    <t xml:space="preserve">Greece acknowledges the importance of ITS and considers them a key component of the future transport policy.
Although , according to the report, there is no National ITS strategy yet in place, work on this domain is already in progress with the National ITS Strategy and National ITS Architecture scheduled to be completed by early 2015. The goals or strategy objectives addressed in the report are defined in the ITS Action Plan that was submitted by the Ministry of Transport to the EU in 2012. 
The report is structured according to the following four strategy objectives: 1) Road Safety, 2) Efficiency and effectiveness of the transport system, 3) Sustainable mobility, 4) Development, employment and social cohesion.                                                                      The report focuses mainly on projects collecting traffic information and road safety data. One of the challenges mentioned in the report is a lack of a national ITS observatory and the lack of standarized form of data collection between the different authorities. Nevertheless, the total investment in ITS projects in the four priority areas between 2010-2014 is reported to be 146.350m Euros, with a full list of ITS related projects listed in the Annex.                                                                                           </t>
  </si>
  <si>
    <t>In the area of 'Optimal use of road, traffic and travel data' there is a detailed report on the operation of Athens Traffic Management Center (TMC), on Attiki Odos TMC, on Egnatia Odos TMC.
The Athens TMC is currently the main ITS operator in Greece. Traffic management is achieved through the use of variable message signs and interventions in the signal control startegies. Interventions in the signal control strategies are performed according to certain algorithms and have resulted in a tangible improvement in the traffic flow at specific road segments.  In line with priority action c, safety related traffic events are communicated by the TMC to the road users and their impact in road safety improvement is duly monitored.  In line with priority action b, real time traffic information is provided to the end users by the TMCs. The traffic data as collected (traffic flow, density, average vehicle speed and traffic incidents) and analyzed (traffic conditions, travel times) by the TMC are made available to third parties which may develop their own infomobility services.  The report acknowledges the importance of the interoperability to the efficiency of the transport system. It is reported that since 2009 Attiki Odos Motorway provides Real Time traffic data to the Athens TMC on a constant basis so that they become integrated at regional level. Nonetheless, the lack of a national ITS observatory is still an issue.</t>
  </si>
  <si>
    <t>The implementation of ITS  in Athens and major motorways facilitates the continuity of traffic as the data reported. The report mentions the  implementation of ITS for public transport in the city of Thessaloniki which is one of the smart cities at European level. It includes Real Time Applications (Fleet Management, Passenger Information) and Real Time Passenger Information.  A similar project is reported to be underway for  Athens that will include an Integrated Telematics System, an automated fare collection system and an integrated passenger information system. TRAINOSE (the national railway company) offers two integrated door to door intermodal transport services: a) Intermodal Freight Service, b) Intermodal passenger service. The intermodal freight transport service is supported by an electronic platform where the customer registers, checks the availability, selects the itinerary of interest and places the order having direct knowledge of the transport fares.The intermodal integrated fare-transport service (TRAINOTAXI) is based on the combination of train and taxi services and is useful in areas where the main transportation means from the railway station to distinct city areas is the taxi. The passenger pays once for all parts of the combined trip. This service is the first succesful attempt in Greece for multimodal trip.</t>
  </si>
  <si>
    <t xml:space="preserve">Activity in this area is relatively limited focusing on the provision of information related to accidents/incidents in specific motorways and some pilot projects. A couple of projects focused on using ITS to increase safety and avoid accidents. These were EU projects with the participation of key Greek actors (e.g. Hellenic Institute of Transport, part of the Centre for Research and Technology Hellas and certain motorway operations and regional authorities).
The ecall infastructure was only recently completed (end of 2017) </t>
  </si>
  <si>
    <t>The report considered road safety a key objective of the under development National Strategy for ITS. The country's main actions in this area focus mainly on the provision of information of road safety related information to motorists on a number of road segments and motorways. The deployment of the e-call system is underway.</t>
  </si>
  <si>
    <t xml:space="preserve">With the exception of the completion of the Back Office System project there are no other significant activities in this area. </t>
  </si>
  <si>
    <t>The report mentioned the Greek Interoperable Tolling System (GRITS) which allows the use of the same transponder at all electronic toll lanes of the participating motorways. Besides this, no further information on this priority area is given besides a list of planned projects which have been classified as belonging to priority area 4 but since no detail information is provided, it is difficult to judge.</t>
  </si>
  <si>
    <t xml:space="preserve">• Railways Passenger Information System (PIS) 
The Passenger Information System project deals with the creation of an information system for passengers at major stations of the railway system. </t>
  </si>
  <si>
    <t>p.9</t>
  </si>
  <si>
    <t>It is a national project implemented by TRAINOSE, and lasted from 2015 to 2016. The project has been opened to general use, and belongs to the multimodal rail network. Project financing came from private resources and amounts to 80.000 €.</t>
  </si>
  <si>
    <t>In its implementation, ITS standards and specifications have not been included, and the project is not part of any legislative framework related to the application and operation of ITS.</t>
  </si>
  <si>
    <t>fleet management</t>
  </si>
  <si>
    <t xml:space="preserve">• IP Surveillance System for the national rail
IP Surveillance System project deals with the installation of a closed circuit television system CCTV at the TRAINOSE oilfield. </t>
  </si>
  <si>
    <t>It is a national project, implemented by TRAINOSE in 2014. The project has been opened to general use, and belongs to the multimodal rail network. Project financing came from private funds and amounts to € 40.000.</t>
  </si>
  <si>
    <t xml:space="preserve"> In its implementation, no specifications and standards of Intelligent Transportation Systems (ITS) have been applied, and the project is not part of any legislative framework related to the application and operation of ITS.</t>
  </si>
  <si>
    <t xml:space="preserve">Fleet management - travel data </t>
  </si>
  <si>
    <t xml:space="preserve">• Train tracking system development via GPS - Fleet management
The Train tracking system via GPS - Fleet management focuses on the installation of GPS on all trains hired by TRAINOSE with the main objective of optimal fleet control. It is a national project, whose operation is ongoing, and is being implemented by TRAINOSE. The project has been opened to general use and belongs to multimodal / railway networks. </t>
  </si>
  <si>
    <t xml:space="preserve">Project financing came from private resources. </t>
  </si>
  <si>
    <t>Its implementation does not apply standards of Intelligent Transportation Systems (ITS). The project is not part of any legislative framework related to the application and operation of ITS.</t>
  </si>
  <si>
    <t xml:space="preserve">• Live Suburban Railroads
The Live Suburban Railroads project focuses on the passenger information system. It concerns the Athens - Kiato, Piraeus - Chalkis, Larissa - Thessaloniki suburban lines and provides real-time map locations of trains and estimated train arrival times at each passenger station. It is a local project implemented by TRAINOSE. The project has been opened to general use and belongs to the multimodal / rail network. </t>
  </si>
  <si>
    <t>p.10</t>
  </si>
  <si>
    <t>In its implementation, no specifications and standards of Intelligent Transportation Systems (ITS) have been applied and the project is not part of any legislative framework related to the implementation and operation of ITS.</t>
  </si>
  <si>
    <t xml:space="preserve">•Integrated rail ticketing system development
The Integrated rail ticket system development project focuses on the creation of a uniform transfer license based on the European RCT2 standard (ticket and booking together in one chunk). It is a national project implemented by TRAINOSE. The project has been opened to general use and belongs to the ticketing issuing system. </t>
  </si>
  <si>
    <t xml:space="preserve"> In its implementation, no specifications and standards of Intelligent Transportation Systems (ITS) have been applied and the project is not part of any legislative framework related to the implementation and operation of ITS.</t>
  </si>
  <si>
    <t xml:space="preserve">•Rail passengers services mobile application
The Rail passenger services mobile application focuses on creating an application for IOS and ANDROID ticketing. </t>
  </si>
  <si>
    <t xml:space="preserve">It is a national project implemented by TRAINOSE in 2017. The project has been opened to general use and belongs to the Ticketing issuing system. Project financing came from private funds and amounts to € 30.000. </t>
  </si>
  <si>
    <t xml:space="preserve">Traffic data and </t>
  </si>
  <si>
    <t xml:space="preserve">CROCODILE ΙΙ (Connecting Europe Facility 2014-2020)
The CROCODILE II project contributes to the implementation of priority actions (b), (c), (e) of Directive 2010/40 / EU and of the related Regulations.
In Greece, the main objectives of the project are the operation of a central point of data collection and access for real-time traffic, with simultaneous implementation of standard interfaces with the National Access Point and third parties, and the use of data to provide real-time ITS services to users through other available corporate tools / platforms (e.g., Web site, Geoportal).
Within its context, a single-point data collection point will be created in Egnatia motorway for the development of Intelligent Transport Services and will also be connected with the national access point. 
</t>
  </si>
  <si>
    <t>p.12</t>
  </si>
  <si>
    <t>It is a project implemented by Egnatia Odos SA. and is still runnning (from 2016 to 2018). The project has been piloted. The total budget reaches the amount of € 600.000 . The funds are 80% public and the rest 20% comes from European Grant.</t>
  </si>
  <si>
    <t>Public information services/traffic management</t>
  </si>
  <si>
    <t>•Integrated Traffic Management and Traffic Monitoring Platform to inform citizens about the conditions of multi-channel traffic in the Municipality of Kavala
The project focuses on the provision and installation of a driver information system for route travel times and the availability of parking spaces in the city of Kavala. It is a local project that was implemented in 2015 by the Municipality of Kavala. The main objective of the project was the reduction of unnecessary traffic,  and the improved service to citizens and visitors.</t>
  </si>
  <si>
    <t>p.15</t>
  </si>
  <si>
    <t xml:space="preserve">The project has been opened to general use and belongs to the category of urban road network. Project funding came from public funds and amounts to € 16.000. </t>
  </si>
  <si>
    <t xml:space="preserve">In its implementation, no specifications and standards of Intelligent Transportation Systems (ITS) have been applied and the project is not part of any legislative framework related to the application and operation of ITS. 
</t>
  </si>
  <si>
    <t>•Intelligent Telematic Information System for Drivers and Citizens for Traveling and Parking in the Municipality of Kalamata through Multi-Channel Information - "Intelligent Movement"
The project focuses on the supply and installation of a passenger information system for traffic, parking and public transport in Kalamata. It includes motion sensors, electronic signs and a telematics system for urban city busses. The main objective of the project is to inform drivers and passengers while upgrading public transport.</t>
  </si>
  <si>
    <t xml:space="preserve">It is a local project that was implemented in 2015 by the Municipality of Kalamata. The project has been opened to general use and belongs to the category of urban road network. Project funding came from public funds and amounts to € 159.000. </t>
  </si>
  <si>
    <t xml:space="preserve">Public information services/traffic data </t>
  </si>
  <si>
    <t>•Integrated Traffic Management and Tracking Platform to inform citizens about traffic conditions in the Municipality of Ioannina through multiple communication channels
The project focuses on the implementation of a traffic measurement system using traffic sensors and information for drivers using electronic signs. The main objective of the project was the optimal use of the urban road network and information provision to drivers.</t>
  </si>
  <si>
    <t xml:space="preserve"> It is a local project that was implemented in 2015 by the Municipality of Ioannina. The project has been opened to general use and belongs to the category of urban road network. Project funding came from public funds and amounts to € 147.000. </t>
  </si>
  <si>
    <t xml:space="preserve">The project is not part of any legislative framework related to the implementation and operation of ITS. </t>
  </si>
  <si>
    <t xml:space="preserve">traffic data </t>
  </si>
  <si>
    <t>•Supply, installation and maintenance of traffic count stations in Egnatia Odos motorway and sections of National Highways
The project includes the supply, installation, maintenance and assurance of good operation for two years of traffic count stations in sections of Egnatia Odos, its Vertical Axes and parts of the National Highways that are alternative or complementary to the Egnatia Odos axis (35 portable traffic devices for 40 count stations covering 35 road sections). The traffic count stations record the basic characteristics of traffic (volume, classification, speed, timegap, etc.). The project also includes the necessary equipment and software for the transfer of the collected data to the relevant central database (in the headquarters of Egnatia Odos SA.) in almost real time -(every 5 minutes).The main objective of the project is to enrich the information which is available to Egnatia Odos SA ( and other road operators and planning authorities)regarding the  TRAFFIC characteristics and traffic conditions in parts of the core road network in Northern Greece, by extending the existing traffic count system (which included traffic count stations along Egnatia Odos motorway only). The collected data can be used i)for statistical analysis of the traffic characteristics and ii)for detection of incidents (“abnormal” traffic conditions – e.g. reduction of average traffic speed below a predetermined threshold) and sending of the appropriate notifications/alarms to the road operators in real time. Besides that, the above data can be disseminated to the public through internet and mobile applications, road electronic signs etc.</t>
  </si>
  <si>
    <t>p.16</t>
  </si>
  <si>
    <t>THe main part of the project has been completed. Supplies and facilities have been completed and all stations have been in operation since April 2016. The project will be completed in April 2018 when the 2nd year maintenance services of the stations will be completed. The project is being implemented by EGNATIA ODOS SA, it has been opened to general use and belongs to the category of the national and European road network. Project financing came from public funds and amounts to 226.534 €.</t>
  </si>
  <si>
    <t>traffic management</t>
  </si>
  <si>
    <t>•Web based electronic licensing system for special transport through the road network of Egnatia Odos SA
In order to improve the management of the licensing of special transports (overweight/oversized loads and vehicles) through its road network, has developed internally and uses a Vehicle Permit Management System (VPMS), which supports the whole procedure (intermediate checks, actions and approvals, communications between the involved company and stakeholders units, etc.). It consists of two different interfaces:
1..customization and management of the application by authorized Egnatia Odos SA users. 
2. access via the web of the transport companies who want to do the special transport and offers them the ability to apply for the license (and upload all the required documents) and download and print the license after it is issued. 
The expected results of the project are the optimization and acceleration of the procedure for the granting of special permits in order to better serve the carriers. Another benefit is the better control and knowledge of such vehicle trips for the road operator which helps improving traffic safety.
Besides these obvious results, one of the benefits of the project is that all related with the special trips information (route, vehicle characteristics, trip date and hours etc.) can be provided to the stakeholders (road operator regional units, traffic police, toll station operators, etc.) and the public (road users). This can be achieved through the Geoportal of EGNATIA ODOS SA (Geoportal is a web portal developed by the company, through which a large volume of geospatial information is related to other information systems within the company and is available for use by government agencies and the general public) which is continuously being fed from the VPMS database and enables its users to request and receive information on the trips of these special vehicles (e.g. how many such trips and with what vehicle characteristics have been approved for a particular section in a particular day).</t>
  </si>
  <si>
    <t>It is a local project whose operation is in progress and is expected to end in 2017. The project is being implemented by EGNATIA ODOS SA, it is open to general use and belongs to the category of motorways. The project was implemented in-house with no additional costs for Egnatia Odos SA.</t>
  </si>
  <si>
    <t>•Installation of traffic surveillance and traffic control equipment in Egnatia odos
Multiple projects covering different parts of the Egnatia odos motorway for the installation/upgrade of a total of traffic monitoring equipment ( cameras, detection devices) and information provision (variable message signs) .</t>
  </si>
  <si>
    <t>p.17-19</t>
  </si>
  <si>
    <t>It is a regional / local project implemented by Egnatia Odos SA. and was carried out in 2016. Project funding came from public funds and amounted to €950k.</t>
  </si>
  <si>
    <t xml:space="preserve">emissions monitoring </t>
  </si>
  <si>
    <t>•Development of an electronic platform for calculating carbon footprint of Egnatia Odos motorway
This project developed the methodological framework on which the quantification of emissions from the operation and maintenance of the motorway is based, and the creation of the carbon footprint model.
training of the staff of Egnatia Odos SA (E.O.A.E.) was carried out, both on the collection and evaluation of the appropriate input data, as well as on the use and updating of the software, and presented a revised action plan for the modelling of E.O.A.E.'s AA based on the overall findings of the pilot implementation and proposals for action to reduce carbon footprint in the future.
The expected results of the project are the systematic recording of the necessary data in the software for calculating the carbon footprint of the company (E.O.A.E.) and its activities, the monitoring of the annual emissions, the proposal and the implementation of carbon footprint reduction / compensation measures, and the benchmarking of annual emissions and monitoring of carbon footprint reduction</t>
  </si>
  <si>
    <t>p.20</t>
  </si>
  <si>
    <t xml:space="preserve">It is a regional / local project implemented by Egnatia Odos SA and was carried out in 2016. In addition, the project has been fully implemented and has been opened to general use while it is part of motorways. Project funding came from public funds and amounts to € 20.000. </t>
  </si>
  <si>
    <t>n its implementation, no specifications and standards of Intelligent Transportation Systems (ITS) have been applied and the project is not part of any legislative framework related to the implementation and operation of ITS.</t>
  </si>
  <si>
    <t>passenger information services</t>
  </si>
  <si>
    <t>•Supply of passenger information equipment for the project NODES - New Tool for Design and Operation of Urban Transport Interchanges
The project involves the provision of two interactive infokiosks and a Variable Message Sign (VMS), and their installation at the IKEA Thessaloniki Terminal Bus Station (transit station).It is a regional / local project implemented by the Thessaloniki Urban Transport Council (SASTH) and was held in 2014.
The expected outcome of the project is to evaluate the impact of providing information (static and real time) on passenger behaviour and choices through the use of 2 Infokiosk and 1 VMS Signal installed at the IKEA Thessaloniki Terminal Bus Station (interchange).</t>
  </si>
  <si>
    <t>p.23</t>
  </si>
  <si>
    <t>the project has been fully implemented and has been opened to general use, while it belongs to the urban road network. Project financing came from co-financing under the 7th EU Framework Program and amounts to € 32.300.</t>
  </si>
  <si>
    <t>In its implementation, standards of Intelligent Transportation Systems (ITS) have been applied, namely the CE standards (Infokiosk, VMS), IP 55 (VMS), and ISO manufacturer (Infokiosk, VMS). The standards and equipment selected are in line with Article 8 and, in particular, with the basic principles of Annex II Directive 2010/40 / EU, and in particular: They support uninterrupted service provision, promote access equality, support maturity, and finally make intermodality possible. Also, the project is not part of any legislative framework related to the implementation and operation of ITS.</t>
  </si>
  <si>
    <t xml:space="preserve">traffic management </t>
  </si>
  <si>
    <t>•2 Traffic Management System projects - Motorway of Central Greece and Ionia Odos motorway
The Traffic Management System included the installation and operation of the following:
- Control centre
- Meteorological Stations
- Variable Messages
- Emergency telephones along the Motorway
- Node monitoring cameras and other points of interest
- Air Quality Measurement Station
- Vehicle Counting Systems
The main objective of the projects is the construction and use of integrated Traffic Management Systems.</t>
  </si>
  <si>
    <t xml:space="preserve">The projects started in 2016, are only partly completed. (40% and 65%) with ome parts in service. It is a national project implemented by KENTRIKI ODOS OF GREECE SA CONCESSION COMPANY and NEA ODOS SA CONCESSION COMPANY.Project financing came from public and private resources. Total construction cost : €EUR 2.1 million. 
</t>
  </si>
  <si>
    <t>During the project’s implementation, there have been applied specifications and standards of Intelligent Transportation Systems (ITS) but they are not related to the interoperability between systems and services.</t>
  </si>
  <si>
    <t>2 Geographic Information Systems – Motorway of Central Greece and Ionia Odos motorway
Implementation, in the form of pilot projects, of a hybrid information system for imaging, analyzing, processing and sharing geospatial data. The main portal of the system is an online application. All organization users (with different access levels) are associated with their corporate data, and have access to the source components whose sources are: field inventories, study plans and related files such as tabulated data, photos, videos, and related documents. The users have the ability to navigate on a dynamic map to select items of interest, visually inspect, process and / or inspect and extract all relevant information in tables, as well as easily create printable files, images etc. In addition, the map can use tools that the application has to query, perform statistical checks, and generate charts.</t>
  </si>
  <si>
    <t>p.26</t>
  </si>
  <si>
    <t>The project was funded by private resources and the implementation body are KENTRIKI ODOS OF GREECE SA CONCESSION COMPANY and NEA ODOS SA CONCESSION COMPANY.  80% was completed at the time of the report with final test phase expected to be completed by December 2017.</t>
  </si>
  <si>
    <t xml:space="preserve">public information/travel information </t>
  </si>
  <si>
    <t>•Installing Variable Message Signs along the Αthens-Thessaloniki Motorway
New VMSs have been installed at specific points along the Athens--THessaloniki motorway ). They allow users to be informed of major transport-related events (traffic, accidents, and roadblocks) or other events (marches, concerts, extreme weather events) and provide instructions to users to avoid accidents or delays. The modification of the messages is remotely done by the Traffic Management Center.</t>
  </si>
  <si>
    <t>p.27</t>
  </si>
  <si>
    <t>The project is funded by private resources.</t>
  </si>
  <si>
    <t>During the project’s implementation, specifications and standards of ITS (ΕΝ 12966-1:2005) have been applied but the project does not contribute to the interoperability between systems and services.</t>
  </si>
  <si>
    <t>traffic data</t>
  </si>
  <si>
    <t xml:space="preserve">•Vehicle Detection System and Closed Camera Node Tracking Circuit in Αthens - Thessaloniki  Motorway
Expected results of the project are the increased users’ road safety and the direct provision of information to the traffic management center. </t>
  </si>
  <si>
    <t>During the project’s implementation, EN standards were applied but the project does not contribute to the interoperability between systems and services</t>
  </si>
  <si>
    <t>p.30</t>
  </si>
  <si>
    <t>no access point set or planned at that point</t>
  </si>
  <si>
    <t>The NAP is expected to become operational in 2018. The Ministry responsible for implementing this Delegated Regulation of the National Access Point is the Ministry of Infrastructure and Transport and the implementing body is Centre for Research and Technology Hellas – Hellenic Institute of Transport. The implementation is foreseen on Q4_2017 – Q4_2018.
The usage of NAP will be monitored and a method for quality assessment is planned to be defined. The above – mentioned data will be available in the NAP and through web-links and the data exchange will be carried out via DATEXII. Moreover, metadata and data discovery services will be available and compatible with the Coordinated Metadata Catalogue. Nevertheless, there will be coverage of Core and Comprehensive TERN and interfaces with urban areas within Greece, as well as with other countries’ NAPs and data providers from Crocodile 2 partner countries.
For the initial operating phase of the NAP (2018), at least two organizations will provide data to the NAP (CERTH-HIT and Egnatia Odos S.A.). Other data providers will be included within the activities of the Crocodile 2 project during 2018.</t>
  </si>
  <si>
    <t>There will be coverage of Core and Comprehensive TERN and interfaces with urban areas within Greece, as well as with other countries’ NAPs and data providers from Crocodile 2 partner countries.</t>
  </si>
  <si>
    <t>p.31</t>
  </si>
  <si>
    <t>The real-time information that will be provided includes:
• Traffic Volume
• Speed
• Travel time
• Congestion related data
• Queue length (specific in GR-NAP)
• Queue start position (specific in GR-NAP)
• Data (i.e. waiting time) at borders/border-crossings
• Dynamic speed limit
• Overtaking bans on HGV
• Charging Points – Dynamic data
• Traffic Management Measures – Dynamic data
• Freight Logistics Information – Dynamic data
• Level of Service
• VMS messages
• Vehicle class
• Filling Stations – Dynamic data:
• Location of station
• Availability of Petrol, Diesel, Liquefied natural gas, Hydrogen
• Accessibility information
• Default time limitations
• Freight Logistics – Dynamic data:
• Default time limitations
• Location of delivery areas</t>
  </si>
  <si>
    <t>The Ministry responsible for implementing this Delegated Regulation of the National Access Point is the Ministry of Infrastructure and Transport and the implementing body is Centre for Research and Technology Hellas – Hellenic Institute of Transport. The implementation is foreseen on Q4_2017 – Q4_2018.
For the initial operating phase of the NAP (2018), at least two organizations will provide data to the NAP (CERTH-HIT and Egnatia Odos S.A.). Other data providers will be contacted as well (within the activities of the Crocodile 2 project) during 2018. Assessment of compliance is planned and will be defined</t>
  </si>
  <si>
    <t>p.32</t>
  </si>
  <si>
    <t xml:space="preserve">No information provided </t>
  </si>
  <si>
    <t>The usage of NAP will be monitored and a method for quality assessment is planned to be defined. The above – mentioned data will be available in the NAP and through web-links, and the data exchange will be carried out via DATEXII. Moreover, metadata and data discovery services will be available and compatible with the Coordinated Metadata Catalogue. There will be coverage of Core and Comprehensive TERN and interfaces with urban areas within Greece, as well as with other countries’ NAPs and data providers from Crocodile 2 partner countries.</t>
  </si>
  <si>
    <t>freight management</t>
  </si>
  <si>
    <t xml:space="preserve">•New Cooperative Business Models and Guidance for Sustainable City Logistics (NOVELOG)
The NOVELOG project focuses on the knowledge and understanding of the distribution of goods and the travel of services by providing guidance on the implementation of results and sustainable policies and measures. This guidance will support the choice of optimal and workable solutions for urban freight and transport services and will facilitate stakeholder cooperation and development, field trials and transfer of best governance and business models. 
The expected result from the project is the transportation of loads with pallets with the main objective of improving the load factor and the carbon footprint. </t>
  </si>
  <si>
    <t>p.11</t>
  </si>
  <si>
    <t xml:space="preserve">It is a European project whose operation is underway with the goal of being completed in 2018 and it is being implemented by CERTH (Hellenic instutute of transport)
The project is a pilot test and belongs to the category of cross-border networks. Project financing came from public funds and amounts to € 40.000 to date. </t>
  </si>
  <si>
    <t>In its implementation, no specifications and standards of Intelligent Transportation Systems (ITS) have been applied and the project is not part of any legislative framework related to the application and operation of ITS.</t>
  </si>
  <si>
    <t xml:space="preserve">•Installation of RFID system on trains
Installation of RFID system on trains is a project that deals with the installation of RFID system with the main objective of better container management. It is a national project implemented by TRAINOSE. In addition, the project has been opened to general use and belongs to the multimodal rail network. </t>
  </si>
  <si>
    <t>p.33</t>
  </si>
  <si>
    <t xml:space="preserve">Project financing came from private funds. </t>
  </si>
  <si>
    <t xml:space="preserve">•Green Intermodal Freight Transport (GIFT) - EU project
The GIFT project deals with the reduction of carbon footprint in SE Europe by finding optimal freight routes. The expected result from the project is the reduction of air pollution. </t>
  </si>
  <si>
    <t>It is a European project implemented by the Ministry of Infrastructure and Transport from 2011 to 2014. The project has been opened to general use and belongs to the multimodal / railway networks. Project financing came from European funds, and amounts to € 60.000.
Participants are the Ministry of Infrastructure and Transport , the University of Aegean, Rail Cargo Hungaria, and other SE Europe member countries.</t>
  </si>
  <si>
    <t xml:space="preserve"> In its implementation, no specifications and standards of Intelligent Transportation Systems (ITS) have been applied and the project is not part of any legislative framework related to the application and operation of ITS. </t>
  </si>
  <si>
    <t xml:space="preserve">traffic management/passenger information </t>
  </si>
  <si>
    <t>•Research, Financing, Installation, Maintenance Support, Maintenance and Technical Management of Integrated Passenger Information System and Fleet Management for the Athens Urban Transport Organization (OASA) in the capital region of Atiiki. 
The scope of the project concerns the research, financing, installation, operation (including maintenance and technical management) of a Fleet Management and Passenger Information System (Telematics System) for buses and trolleys.</t>
  </si>
  <si>
    <t>p.34</t>
  </si>
  <si>
    <t xml:space="preserve"> This system will be implemented and will operate through a Public-Private Partnership (PPP) that will have a duration of twelve (12) years from the entry into force of the Partnership Contract.
The Integrated Telematics System (OTS) will be utilized by OASA and the bus and trolley transport operators, and will aim to optimize the performance and quality of the provided transport and related services.</t>
  </si>
  <si>
    <t>The Athens Urban Transport Organization (OASA) participates, and there is no cooperation with other Member States. Intelligent Transportation System (ITS) specifications and standards have been applied, including Extensible Markup Language (XML), Bus Vehicle Area Network (SAE J1939), GTFS Telematics Data Exchange Standard, and Standard Wi-Fi IEEE 802.11b/g/n. The project is not part of a legislative framework related to the implementation and operation of ITS.</t>
  </si>
  <si>
    <t>automatic ticketing</t>
  </si>
  <si>
    <t>Research, Financing, Installation, Operation Support, Maintenance and Technical Management of a Unified Automatic Collection System for OASA Group companies
The subject of the project is the research, financing, installation, maintenance and technical management of a Unified Automatic Collection System with SDIT, hereinafter referred to as, “Automated storage and retrieval system” (ASRS). This system will cover and serve all means of public transport (thermal buses, electric buses - trolley buses, metro, railways, tramways, suburban railway - only for the geographical area of the OASA), operating in the geographical area of OASA. The system will be implemented and will operate through a Public-Private Partnership (PPP) that will last twelve years from the entry into force of the Partnership Contract.
The main development/ implementation objectives for the project are the limitation of loss from smuggling, the limitation of counterfeit/ voucher fake phenomena, and the Single Transboundary Treatment. Also, important objectives are the revenue sharing, the implementation of "electronic gateways" and closed system, and the introduction of new fare products/ combined product use.</t>
  </si>
  <si>
    <t>p.35</t>
  </si>
  <si>
    <t>It was implemented by the Athens Urban Transport Organization (OASA). The construction of the project was implemented in three phases. The first phase of the project was completed on 29th December 2015, the second phase on 31st October 2016, and the third phase was completed in four individual phases</t>
  </si>
  <si>
    <t>For its implementation, specifications and standards of Intelligent Transportation Systems (ITS) have been applied. The applied standards concern pan-European interoperability and compatibility of ITS, in accordance with Article 8 of Directive 2010/40/EU "The necessary standards to be envisaged for interoperability, compatibility and continuity for the development and operational use of ITS are developed in priority areas and priority actions"</t>
  </si>
  <si>
    <t>Electronic toll</t>
  </si>
  <si>
    <t>•Replacing Payment Methods Plates with corresponding electronic ones – Kentriki Odos
The project concerns decommissioning existing prism plates and replacing them with electronic ones. This project provides better understanding and readability of payment methods as users approach Toll Stations. This improves safety and optimizes the operation of Stations.
The expected results and main objective of the project are the optimization of Toll Stations operation, and the reduction of maintenance costs for obsolete equipment.</t>
  </si>
  <si>
    <t>p.38</t>
  </si>
  <si>
    <t xml:space="preserve"> It is a national project implemented by KENTRIKI ODOS OF GREECE SA CONCESSION COMPANY, and it is part of motorways. Project financing came from private resources.</t>
  </si>
  <si>
    <t>In its implementation, as far as the specifications and standards of Intelligent Transportation Systems (ITS) are concerned, ΕΝ 12966-1:2005 has been applied and the project is not part of any legislative framework related to the application and operation of ITS.</t>
  </si>
  <si>
    <t>•Back Office System
The Back Office System (BOS) enables electronic toll billing along the Kentriki odos motorway. Users equipped with a Kentriki Pass transceiver can cross the electronic toll stations of the motorway tolls by charging their passports for their passage. Additionally, the system enables users to make payments to their account in manual payload bands.The expected results (also satisfying the main objective of the project) are the optimization of Toll Stations operation, and the reduction of maintenance costs for obsolete equipment.</t>
  </si>
  <si>
    <t>p.58</t>
  </si>
  <si>
    <t>The project started in 2015, has been completed and is in the final test phase. It is a national project implemented by KENTRIKI ODOS OF GREECE SA CONCESSION COMPANY, and it is part of motorways. Project financing came from private resources and amounts to € 1.079.400. Participating institution is the KENTRIKI ODOS OF GREECE SA CONCESSION COMPANY</t>
  </si>
  <si>
    <t xml:space="preserve"> In its implementation, as far as the specifications and standards of Intelligent Transportation Systems (ITS) are concerned, ΕΝ 12966-1:2005 has been applied and the project is not part of any legislative framework related to the application and operation of ITS.</t>
  </si>
  <si>
    <t xml:space="preserve">traffic data collection, traffic management and information provisions at ports </t>
  </si>
  <si>
    <t>•Guideport
EU project with participation of two cross boarder regions (Western Greece and Pulia in Italy; 2 main ports: PAtras and Brindisi) with led to the development of a portal based on a unified platform and integrate locational and transport information from moving and stationary sources in a smart port and its region. GUIDEPORT consists of four main services. These services are:
• Traffic Conditions
• Safety and Security info
• Information on Vehicle Location and
• Reports on Traffic. 
The information will derive from the port and regional infrastructure, and from instrumentation located within the passenger and freight vehicles that use the port. The project seeks to satisfy the needs of users of ports and port areas. Fleet managers, logistics companies, freight and private cars are among the project target group. Port and regional/local authorities of regions and ports are willing to improve their services and to see the urban area services improved.</t>
  </si>
  <si>
    <t>p.39-41</t>
  </si>
  <si>
    <t>It is a European project, co-funded by the European Union - European Regional Development Fund (ERDF) - and by National Funds of Greece and Italy under the European Territorial Cooperation Programme Greece-Italy 2007-2013 3rd Call. The project has been opened to general use and belongs to urban networks. The project involves two regional authorities (Decentralised Administrations of Western Greece, Peloponnese and Ionian Islands; and Apulia) and two key ports (Brindisi and Patras); (University of Patras) specialising in ITS development, integration and evaluation. Implementation of cutting edge technologies and ITS (such as machine vision, radar, GPS/GNSS) will offer integrated services including improved incident detection, route guidance, logistics and safety/security measures to improve access and safety in ports and their areas. Public/private sector, regional authorities, SMEs are expected to join the project network and Port Centre of Competitiveness, thus assuring sustainability of investments and operations.</t>
  </si>
  <si>
    <t xml:space="preserve">traffic data collection, traffic management and travel planning and freight management </t>
  </si>
  <si>
    <t xml:space="preserve">GIFT 2.0
GIFT 2.0 is an online travel information platform covering the Adriatic-Ionian geographical area, in Apulia and Greek Regions. It aimed  at the development of an inter-modal, inter-regional and cross-border trip planning platform model It includes a Trip Planner software platform to help users to plan, with no interruption, intermodal, inter-regional, cross-border trips, in the project areas in Puglia and Greece, using public transport, integrating routes on foot or by bicycle and permitting the passage between intermediate points. Passengers can have easy access to useful information for reaching their destination: travel data, estimates of the price of tickets and the trip itself, timetables and means transit times, info-mobility.
The platform also contains back-end solutions enabling insertion and management of transport data, and for integration within its geographical map of information on the passenger and freight services coming from Pilot cases: such as points of interest and markers (e.g.: bicycle parking stations), real time positions of certain modes of transport, useful data for freight shipment. It contains a tool making it easy to insert and update the GTFS in the platform. 
Passenger and freight information related web/mobile applications for information provision, travel/route planning were developed and information kiosks/displays and access points were created in key transport hubs (ports, marinas, bus stations, airports) </t>
  </si>
  <si>
    <t>p.44-45</t>
  </si>
  <si>
    <t>The project partners are Puglia Region - Assistance of Transport and Public Works, Region of Western Greece, Metropolitan City of Bari, the University of Patras, University of Salento, Chamber of Commerce of Achaia and Region of Western Greece, Chamber of Commerce of Ioannina, Chamber of Commerce of Bari, Innopolis and Province of Bat.</t>
  </si>
  <si>
    <t>The platform model is based on open source solutions and international standards which relate to data exchange about public passenger transport services and between different information systems, based on formats agreed with the partners. The project has become part of a specialized integrated, intermodal, cross border platform.</t>
  </si>
  <si>
    <t>Safe crossings</t>
  </si>
  <si>
    <t xml:space="preserve">Participation in EU project: SAFER LC
Safer LC (Safer Level Crossing by Integrating and Optimizing Road-Rail Infrastructure Management and Design) is a European Research Programme, which aims to reduce the number of casualties at level nodes of the railway network by implementing Intelligent Transportation Systems. </t>
  </si>
  <si>
    <t>p.47</t>
  </si>
  <si>
    <t>the project is ongoing and its scheduled duration is from 2016 until 2019. Moreover, its financing is based on public resources and reaches the amount of € 50.000 for the years 2016-2017.</t>
  </si>
  <si>
    <t>The report considers road safety a key objective of the under development National Strategy for ITS. The country's main actions in this area focus mainly on the provision of information of road safety related information to motorists on a number of road segments and motorways. The deployment of the e-call system is underway.</t>
  </si>
  <si>
    <t>driver assistance</t>
  </si>
  <si>
    <t>The project “Driving Behaviour and Remote Diagnostics System” is a regional/ local project with main objective the installation of advanced driver assistance systems on the vehicles of Attiki Odos and the deployment of its results</t>
  </si>
  <si>
    <t>p.48</t>
  </si>
  <si>
    <t>. The project timetable was from October 2014 to February 2015, so it is now completed and in general use. The stakeholders of the project are Attikes Diadromes S.A. and G4S Hellas and the financing comes from private resources (€ 40.000).</t>
  </si>
  <si>
    <t>traffic and incident management system</t>
  </si>
  <si>
    <t>Motorway Management System (Korinthos-Tripoli-Kalamata-Lefktron-Sparti)
Motorway Management System (Korinthos-Tripoli-Kalamata-Lefktron-Sparti) is a regional/ local project whose objective is the implementation of an Integrated Traffic, Incident and Equipment Monitoring and Management System.  The main expected results of the project were the continuous traffic and equipment monitoring and the best utilization of the operation and security equipment in order to achieve immediate response in case of road incidents.</t>
  </si>
  <si>
    <t>p.49</t>
  </si>
  <si>
    <t xml:space="preserve">The project lasted 9 years (2008-2016) and is in general use.The implementation body is MOREAS S.A. and the funding of the project came from a concession contract </t>
  </si>
  <si>
    <t>During its implementation, the specifications and standards of Intelligent Transportation Systems (ITS) applied were NTCIP 9001 (National Transportation Communications for ITS Protocol), TLS (TechnischeLieferbendingungen Fur Streckenstationen (BAST)), EN12966/2005 and EN12369/2006. The project is not part of any legislative framework related to the implementation and operation of ITS.</t>
  </si>
  <si>
    <r>
      <rPr>
        <sz val="11"/>
        <rFont val="Calibri"/>
        <family val="2"/>
        <scheme val="minor"/>
      </rPr>
      <t>The National eCall PSAPs Infrastructure (eCall) is available since October 1, 2017, located at the Civil Protection Agency's premises. It was part of the implementation of two EU projects:
- HeERO (Harmonised eCall European Pilot): 2011-2014 
- I-HeEro (Infrastructure- Harmonised eCall European Pilot) : 2015-2018 
A first inspection of the eCall facilities took place in 2017.</t>
    </r>
    <r>
      <rPr>
        <i/>
        <sz val="11"/>
        <color rgb="FF7F7F7F"/>
        <rFont val="Calibri"/>
        <family val="2"/>
        <scheme val="minor"/>
      </rPr>
      <t xml:space="preserve">
</t>
    </r>
  </si>
  <si>
    <t>p.51-52</t>
  </si>
  <si>
    <t>There is currently no authority assigned for assessing the conformity of the operations of the eCall PSAPs in the framework of Regulation (EU) 305/2013 and according to EN 16454. A tender has been issued to assign the Compliance Assessment among the 4 operators certified to perform Compliance Assessment for e-Call at EU level. This process is ongoing until March 2018, following a time extension of 3 months, by the director of INEA.</t>
  </si>
  <si>
    <r>
      <t>Number of different parking places and parking spaces on their territory</t>
    </r>
    <r>
      <rPr>
        <sz val="11"/>
        <rFont val="Calibri"/>
        <family val="2"/>
        <scheme val="minor"/>
      </rPr>
      <t xml:space="preserve">
Detailed data are not comprehensive. On the basis of the information provided there are around 350-400 parking places in 40 parking stations along the main motorways that are part of the the core TEN network. Around 100 parking spaces were added during the 2014-2017 period. </t>
    </r>
    <r>
      <rPr>
        <i/>
        <sz val="11"/>
        <color rgb="FF7F7F7F"/>
        <rFont val="Calibri"/>
        <family val="2"/>
        <scheme val="minor"/>
      </rPr>
      <t xml:space="preserve">
Percentage of parking places registered in the information service
</t>
    </r>
    <r>
      <rPr>
        <sz val="11"/>
        <rFont val="Calibri"/>
        <family val="2"/>
        <scheme val="minor"/>
      </rPr>
      <t xml:space="preserve">Only parking places along Egnatia odos are registered (all 141 places - 100%). This represents around 40% of total parking places. </t>
    </r>
    <r>
      <rPr>
        <i/>
        <sz val="11"/>
        <color rgb="FF7F7F7F"/>
        <rFont val="Calibri"/>
        <family val="2"/>
        <scheme val="minor"/>
      </rPr>
      <t xml:space="preserve">
Percentage of parking places providing dynamic information on the availability of parking spaces and the priority zones
</t>
    </r>
    <r>
      <rPr>
        <sz val="11"/>
        <rFont val="Calibri"/>
        <family val="2"/>
        <scheme val="minor"/>
      </rPr>
      <t>0% (ongoing project expected to change this in the coming period)</t>
    </r>
    <r>
      <rPr>
        <i/>
        <sz val="11"/>
        <color rgb="FF7F7F7F"/>
        <rFont val="Calibri"/>
        <family val="2"/>
        <scheme val="minor"/>
      </rPr>
      <t xml:space="preserve">
</t>
    </r>
  </si>
  <si>
    <t>p.55</t>
  </si>
  <si>
    <r>
      <t xml:space="preserve">Has a national access point been set up to provide truck parking data? 
</t>
    </r>
    <r>
      <rPr>
        <sz val="11"/>
        <rFont val="Calibri"/>
        <family val="2"/>
        <scheme val="minor"/>
      </rPr>
      <t>The Ministry responsible for implementing this Delegated Regulation of the National Access Point is the Ministry of Infrastructure and Transport and the implementing body is Centre for Research and Technology Hellas – Hellenic Institute of Transport. The implementation is foreseen on Q4_2017 – Q4_2018.</t>
    </r>
    <r>
      <rPr>
        <i/>
        <sz val="11"/>
        <color rgb="FF7F7F7F"/>
        <rFont val="Calibri"/>
        <family val="2"/>
        <scheme val="minor"/>
      </rPr>
      <t xml:space="preserve">
Does it include dynamic data?
</t>
    </r>
    <r>
      <rPr>
        <sz val="11"/>
        <rFont val="Calibri"/>
        <family val="2"/>
        <scheme val="minor"/>
      </rPr>
      <t>Not at this point. Pilot project in Western GReece is ongoing (to be completed by 2018) for the development of the first parking area with dynamic parking data.</t>
    </r>
    <r>
      <rPr>
        <i/>
        <sz val="11"/>
        <color rgb="FF7F7F7F"/>
        <rFont val="Calibri"/>
        <family val="2"/>
        <scheme val="minor"/>
      </rPr>
      <t xml:space="preserve">
What is the source of the data (public/private)?
</t>
    </r>
    <r>
      <rPr>
        <sz val="11"/>
        <rFont val="Calibri"/>
        <family val="2"/>
        <scheme val="minor"/>
      </rPr>
      <t xml:space="preserve">Data come from the operators of the motorways, most of which are private companies that operate the motorways as part of the concession agreements. </t>
    </r>
    <r>
      <rPr>
        <i/>
        <sz val="11"/>
        <color rgb="FF7F7F7F"/>
        <rFont val="Calibri"/>
        <family val="2"/>
        <scheme val="minor"/>
      </rPr>
      <t xml:space="preserve">
Is data published on the European Access Point for Truck Parking hosted by DG MOVE? (Yes/No, explanation)
</t>
    </r>
    <r>
      <rPr>
        <sz val="11"/>
        <rFont val="Calibri"/>
        <family val="2"/>
        <scheme val="minor"/>
      </rPr>
      <t xml:space="preserve">Delivery of (static) information to the European Access Point has not yet been completed. It is expected to take place in 2018. </t>
    </r>
    <r>
      <rPr>
        <i/>
        <sz val="11"/>
        <color rgb="FF7F7F7F"/>
        <rFont val="Calibri"/>
        <family val="2"/>
        <scheme val="minor"/>
      </rPr>
      <t xml:space="preserve">
</t>
    </r>
  </si>
  <si>
    <t>Currently available information on SSITPs in Greek Motorways network is available at the following link of Hellastron (HELLENIC ASSOCIATION of TOLL ROAD NETWORK):
http:// www.arcgis.com/apps/View/index.html?appid=66d6ffdf3af649b9a77b75927f952dee</t>
  </si>
  <si>
    <t xml:space="preserve">Participation in EU project: COMPASS4D
COMPASS4D (Cooperative Mobility Pilot on Safety and Sustainable Services for Deployment) is a European project, whose objective is the improvement of road safety by reducing the level of congestion of road transport. 
The expected result of the project is the implementation of Cooperative Intelligent Transportation Systems in order to substantially improve road safety, increase energy efficiency and reduce the level of congestions of road transport.
</t>
  </si>
  <si>
    <t>The lead stakeholder of the project is ERTICO – ITS EUROPE and the cooperating authorities/organizations in Greece are CERTH-HIT (Hellenic Institute of Transport, part of the Centre for Research and Technology Hellas), ICCS (Institute of Communication and Computer Systems), Region of Western Macedonia, INFOTRIP, TAXIWAY. The project is funded by CIP (Competitiveness and Innovation Programme) and the total amount reached € 9.960.006. It is now completed and it lasted 3 years (2014-2016).</t>
  </si>
  <si>
    <t>The project contributes to the implementation of Directive 2010/40/EU, demonstrating the benefits of vehicle-infrastructure interconnection, and has been carried out according to the CEN TC278 WG 16/ISO TC204 WG 18 standards of ITS.</t>
  </si>
  <si>
    <t>Participation in EU project: C-MOBILE (Accelerating C-ITS MOBility Innovation and DepLoyment in Europe) is a European project that deals with the improvement of road safety and energy efficiency on modern European road networks through the implementation of Cooperative Intelligent Transportation Systems. The expected result of the project is the improvement of road safety and the reduction of energy consumption of urban road network.</t>
  </si>
  <si>
    <t>The lead stakeholder of the project is IDIADA AUTOMOTIVE TECHNOLOGY SA and the cooperating authorities/organizations in Greece are CERTH-HIT (Hellenic Institute of Transport, part of the Centre for Research and Technology Hellas), ICCS (Institute of Communication and Computer Systems), Region of Western Macedonia, INFOTRIP, TAXIWAY and Traffic Technique S.A. The partner countries are Spain, Denmark, Netherlands, United Kingdom, Belgium, France, Italy and Germany.
The project is funded by HORIZON 2020 and the total amount reached € 15.059.453. The project is ongoing and is scheduled to last 4 years (2017-2020).</t>
  </si>
  <si>
    <t xml:space="preserve">copoerative freight transport </t>
  </si>
  <si>
    <t>•Cooperative Logistics for Sustainable Mobility of Goods – CO-GISTICS
The CO-GISTICS project develops collaborative ITS services that find application in the supply chain. The integration of existing freight and transport systems with innovative solutions such as "collaborative services" and "intelligent loads" are the main objectives of the project; the solutions have led to increased energy efficiency and sustainable mobility of goods.
The Collaborative Intelligent Transport Systems services developed in the project are interoperable between the participating cities / countries. The project contributes to the implementation of Directive 2010/40 / EU, demonstrating the benefits of vehicle-infrastructure interconnection. Also, the project is part of the legislative framework Directive 2010/40 / EU related to the implementation and operation of ITS.
CERT / HITT as a project partner provided scientific support for the development and evaluation of the pilot applications for Cooperative Intelligent Transport Systems in the freight sector in the project.
•ITS</t>
  </si>
  <si>
    <t xml:space="preserve">It is a Pan-European project which is funded by the CIP - Competitiveness and Innovation Program, with ERTICO - ITS EUROPE as the lead partner. The runtime is from 2014 to 2017. In addition, the project has been piloted and is part of the Urban Road Network. Project funding came from the CIP - Competitiveness and Innovation Program and the total cost of the project is € 7.492.000. </t>
  </si>
  <si>
    <t>In its implementation, the standards CEN TC278 WG 16 / ISO TC204 WG 18 of the Intelligent Transportation System (ITS) were applied.</t>
  </si>
  <si>
    <t>Digital transport infrastructure and connected cars (electronic tolls)</t>
  </si>
  <si>
    <t>•Back Office System
The Back Office System (BOS) is enabled to support various features. Electronic toll billing is in place, and users equipped with a Kentriki Pass transceiver can cross the electronic toll stations of the motorway tolls by charging their passports for their passage. Additionally, the system enables users to make payments to their account in manual payload bands.
The expected results (also satisfying the main objective of the project) are the optimization of Toll Stations operation, and the reduction of maintenance costs for obsolete equipment.</t>
  </si>
  <si>
    <t>Motorways : 2119 km</t>
  </si>
  <si>
    <t>Total length equipped: 1645</t>
  </si>
  <si>
    <t>Other information gathering infrastructures (i.e. traffic counting units, toll stations, etc.) are installed and operating to the whole motorway</t>
  </si>
  <si>
    <t>p.60</t>
  </si>
  <si>
    <t>Total length equipped: 875.6</t>
  </si>
  <si>
    <t>p.61</t>
  </si>
  <si>
    <t>Motorways : 2297 km</t>
  </si>
  <si>
    <t>road network also includes Western attica region motorway</t>
  </si>
  <si>
    <t>p.62</t>
  </si>
  <si>
    <t>Total length equipped:35.7</t>
  </si>
  <si>
    <t>p.63</t>
  </si>
  <si>
    <t>Total length equipped:1117.5</t>
  </si>
  <si>
    <t>p.64</t>
  </si>
  <si>
    <t>Total length equipped: 276.6</t>
  </si>
  <si>
    <t>100% of Attiki (capital region) public transport network (6400 km) + 100% of transport nodes (7400)</t>
  </si>
  <si>
    <t>p.65</t>
  </si>
  <si>
    <t xml:space="preserve">no information/data </t>
  </si>
  <si>
    <t>no data provided</t>
  </si>
  <si>
    <t xml:space="preserve">Motorways length covered : 2159 km </t>
  </si>
  <si>
    <t xml:space="preserve">Data on investment in ITS infrastructure provided by operators of 7 motorways:
Total investment in ITS reported : EUR 52 million 
Total investment in infrastructure: EUR 2.3 billion
</t>
  </si>
  <si>
    <t>Average of 2.2% of total infrastructure for 7 main motorways (range between 1.5-32%)</t>
  </si>
  <si>
    <t xml:space="preserve">Additional data on ITS investment dedicated to ITS services to end users (data from 2 motorways- Attiki odos and Egnatia odos): 2% Not clear if it is total over a certain period, average annual or covers a single year. </t>
  </si>
  <si>
    <t>p.70-71</t>
  </si>
  <si>
    <t xml:space="preserve">Motorways length covered : 1004 km </t>
  </si>
  <si>
    <t>Direct data on KPIs provided by the operators of 2 motorways or infrastructure for 2017 (Egnatia odo and Attiki odos)</t>
  </si>
  <si>
    <t>Data for 2 motorways: - Egnatia odos: 1000-1500 EUR/km
- Attiki odos: 24,700 EUR/km</t>
  </si>
  <si>
    <t xml:space="preserve">Data provided refer to only 2 main motorways within the list of core TEN network . Costs include operating and maintenance costs </t>
  </si>
  <si>
    <t xml:space="preserve">During the period 2014-2017, the Greek authorities took a number of important steps towards the development and deployment of ITS in the country. These included:
- The development of two key strategic documents : NATIONAL ITS STRATEGY 2015 and the NATIONAL ITS ARCHITECTURE 2016
-  Implementation and completion of a large number of ITS infrastructure projects covering road, rail  and public transport. Priority has beeen given on developing or extending the ITS infrastructure in key motorways accross the country contributing to improved traffic data collection, traffic management, capacity to monitor and respond to incidents, and information provision services to users.
- Identification of the organisation responsible to operate the national access point (HIT) which is expected to become functional in 2018 
- Reported total level of investment in the period 2014-2017 from the projects/activities for which data is available is estimated at around EUR 200 million. However, large part includes EU projects where Greece was a participant. </t>
  </si>
  <si>
    <t xml:space="preserve">- Gradual move from a few large scale projects in the field of road transport and in the two main cities and the major motorways to a more broader range of ITS projects. In 2017, a number of regional/local projects have taken place and urban areas and smaller cities have been involved. Rail transport has also benefited. Sea transport is still lagging behind and short sea transport interconnecting the large number of islands has not seen substantial implementation of ITS.
- a strategic ITS framework put in place since 2014 (National plan for ITS, national architecture) to ensure that research, design and implementation in the ITS area follow a common approach for their deployment, using a national open architecture and common national or European standards and common specifications. 
-  only a few projects contribute to the implementation of interoperability across systems and services.
- there has been a move from a pilot projects based approach (during the years 2011-2014) to projects aiming for general use. In 2017, a considerable portion of the projects are in general use.
- increase in the overall level of resources allocated to ITS in comparison to the previous period . 
While specific data on KPIS for 2014 are not available, the list of completed projects covering motorways suggests a high level of progress in this respect. </t>
  </si>
  <si>
    <t xml:space="preserve">Provision of traffic/travel data and relevant services is currently available for a number of motorway/project/urban areas. However, with the possible exception of the Athens Traffic management centre that collects and analyses data from a number of sources, such data are not integrated in a single source. The investment that has taken palce has focused on increasing the data collection capacity in a number of motorways as well as the provision of relevant information to users/passengers. Projects have helped ensure that ITS services are now available to other urban areas besides the two main urban centres of Athens and Thessaloniki. 
Concrete steps taken towards the establishment of a national observatory and the national action point have been taken meaning that they are at the last stages of their implementation with some initial services developed (mainly static information) available. However, they are still not completed and fully functional. </t>
  </si>
  <si>
    <t xml:space="preserve">Most projects described in priority I started their implementation and operation after 2014 and a number of them have been completed and are being used. Projects already in progress in 2014 have also been completed.
Key projects completed: 
- IP Surveillance System” ; “Train tracking system development via GPS”, (still ongoing but now it is open to general use); “Integrated ticketing system development”, “Integrated Traffic Management and Traffic Monitoring Platform” to inform citizens about the conditions of multi-channel traffic in the Municipality of Kavala" "Passenger services mobile application". 
- Passenger Information System
- Live Suburban Railroads
- Intelligent Movement
- Integrated Traffic Management and Tracking Platform to inform citizens about traffic conditions through multiple communication channels
- Supply, installation and maintenance of traffic count stations in Egnatia Odos motorway and sections of National Highways
- Web based electronic licensing system for special transport
</t>
  </si>
  <si>
    <t xml:space="preserve">Significant activity is reported in the area of logistics and fleet management covering road, rail and, to a lesser extent, sea transport. Futhermore, projects contributing to the continuity of traffic - both for passenger and freight transport - have also been completed. There were also some projects with a cross-border element between Greece and Italy with focus on the provision of information and continuity of services on both sides of the border cover both passenger and freight transport. </t>
  </si>
  <si>
    <t xml:space="preserve">Most projects that are described in priority area II started their implementation after 2014. Among projects initiated after 2014, most are still ongoing, although generally at the last stages. </t>
  </si>
  <si>
    <t xml:space="preserve">With the exception of the eCall infrastructure, there has not been significant level of focused activity in this area. </t>
  </si>
  <si>
    <t xml:space="preserve">The main activities that took place were the completion of the Back office system which allows the use of the same transponder at all electronic toll lanes of the participating motorways. In addition, there were a few EU funded pilot projects. No other significant activities in relation to C-ITS are reported. </t>
  </si>
  <si>
    <t>No specific information provided</t>
  </si>
  <si>
    <t>No information/data</t>
  </si>
  <si>
    <t>Main progress since 2014 includes:
- Joint Latvia/Estonian Smart E67 EU funded project, involving the installation of roadside ITS equipment and upgrading of the traffic information centre run by VAS Latvijas Valsts ceļi (Latvian State Roads).</t>
  </si>
  <si>
    <t>Joint Latvia/Estonian Smart E67 EU funded project, involving the installation of roadside ITS equipment and upgrading of the traffic information centre run by VAS Latvijas Valsts ceļi (Latvian State Roads). Included the deployment of variable message signs and multifunctional live video surveillance, for the first time in Latvia</t>
  </si>
  <si>
    <t>p2</t>
  </si>
  <si>
    <t>E67 project: 2015-2019, implemented under the EU co-funded “Interreg Central Baltic 2014-2020” programme</t>
  </si>
  <si>
    <t>3-4</t>
  </si>
  <si>
    <t>No specific activities reported in this priority area</t>
  </si>
  <si>
    <t>Photo radars</t>
  </si>
  <si>
    <t>Latvia has made progress in its implementation of eCall. Mobile phone operators have ensured eCall identification of mobile networks and eCalls will be routed to the 112 emergency number. Certification of the conformity of the eCall system is scheduled to take place by 31 December 2018</t>
  </si>
  <si>
    <t>eCall: progress between 2015-2018</t>
  </si>
  <si>
    <t>52 stationary photo radars have been installed, with a further 8 devices installed in 2017. In 2018, there are plans for 40 new radars for monitoring of speeding offences. The photo radars are also used for checking that a vignette is present on vehicles (for road user charging)</t>
  </si>
  <si>
    <t>No specific activities reported</t>
  </si>
  <si>
    <t xml:space="preserve">The main priority in the road sector in Latvia is upgrading and reconstructing its road network. ITS activities to date have been developed in some instances but not as part of a long-term vision and without coordination between sectors. So far, efforts have focussed on basic ITS infrastructure, such as roadside sensors and improved traffic light installations. Rather than implementing ITS, Latvia's main focus is on meeting the basic needs of road users.
Latvia has also launched a Study on the deployment of ITS in the field of road transport and their interfaces with other modes of transport and planned ITS measures. The aim was to assess the current status of ITS development in Latvia and provide substantiated recommendations for the coordinated deployment of ITS services of national significance and their interface with other modes of transport, and to then identify which projects are needed to ensure the coordinated development of ITS in Latvia. The findings advised following a five-year plan which largely follows the ITS Directive. To implement the recommendations made in the study, investments of EUR 25.7 million (indicative sum) are needed over the next five years.  Implementing the proposals made in the study requires a total of EUR 46 million of funding over the next ten years to maintain infrastructure.  </t>
  </si>
  <si>
    <t>Progress in eCall and the deployment of stationary photo radars (to prevent speeding)</t>
  </si>
  <si>
    <t>Some deployment of ITS roadside equipment such as variable message signs and live video surveillance. Also upgrading of the traffic information centre</t>
  </si>
  <si>
    <t>No activities were reported in 2014</t>
  </si>
  <si>
    <r>
      <t xml:space="preserve">Has a national access point been set up to provide truck parking data? (Yes, No, explanation)
</t>
    </r>
    <r>
      <rPr>
        <sz val="11"/>
        <rFont val="Calibri"/>
        <family val="2"/>
        <scheme val="minor"/>
      </rPr>
      <t xml:space="preserve">Information on parking areas is periodically updated and can be accessed on line at http://lvceli.lv/. Information is available in the form of an interactive map and Excel table. </t>
    </r>
    <r>
      <rPr>
        <i/>
        <sz val="11"/>
        <color rgb="FF7F7F7F"/>
        <rFont val="Calibri"/>
        <family val="2"/>
        <scheme val="minor"/>
      </rPr>
      <t xml:space="preserve">
Does it include dynamic data?
</t>
    </r>
    <r>
      <rPr>
        <sz val="11"/>
        <rFont val="Calibri"/>
        <family val="2"/>
        <scheme val="minor"/>
      </rPr>
      <t xml:space="preserve">No
</t>
    </r>
    <r>
      <rPr>
        <i/>
        <sz val="11"/>
        <color rgb="FF7F7F7F"/>
        <rFont val="Calibri"/>
        <family val="2"/>
        <scheme val="minor"/>
      </rPr>
      <t xml:space="preserve">
What is the source of the data (public/private)?
</t>
    </r>
    <r>
      <rPr>
        <sz val="11"/>
        <rFont val="Calibri"/>
        <family val="2"/>
        <scheme val="minor"/>
      </rPr>
      <t>Mixture of public and private</t>
    </r>
    <r>
      <rPr>
        <i/>
        <sz val="11"/>
        <color rgb="FF7F7F7F"/>
        <rFont val="Calibri"/>
        <family val="2"/>
        <scheme val="minor"/>
      </rPr>
      <t xml:space="preserve">
Is data published on the European Access Point for Truck Parking hosted by DG MOVE? (Yes/No, explanation)
</t>
    </r>
    <r>
      <rPr>
        <sz val="11"/>
        <rFont val="Calibri"/>
        <family val="2"/>
        <scheme val="minor"/>
      </rPr>
      <t>No</t>
    </r>
  </si>
  <si>
    <t>Developments in preparing for eCall deployment since 2014 are reported. In the 2014 report, 20 photo radars had been installed. This has now increased to 60, with a further 40 planned for 2018.
Also, concerning truck and commercial vehicle parking areas, a study was completed in 2017 to identify areas where parking areas may be sited. The 2017 study on ITS deployment in Latvia also covered Regulation No 885/2013 and how it can be implemented.</t>
  </si>
  <si>
    <t xml:space="preserve">Not stated but certification of the conformity of the eCall system is scheduled to take place by 31 December 2018. </t>
  </si>
  <si>
    <t>Yes
On 22 October 2015 amendments were made to the Law on electronic communications defining what eCall is and who implements State policy in the eCall field. Latvian mobile phone operators have ensured eCall identification on public mobile phone networks as of 1 January 2017, and the routing of eCalls to the 112 emergency number as from 1 March 2017. As from 1 October 2017 the State Fire and Rescue Service has ensured the reception and processing of eCalls. On 1 October 2017 the Ministry of the Interior launched publicity measures relating to the rollout of the eCall system.</t>
  </si>
  <si>
    <r>
      <t xml:space="preserve">Number of different parking places and parking spaces on their territory
</t>
    </r>
    <r>
      <rPr>
        <sz val="11"/>
        <rFont val="Calibri"/>
        <family val="2"/>
        <scheme val="minor"/>
      </rPr>
      <t>Since 31 August 2016 one certified parking area has existed in Latvia, owned by a private company complying with level 2 security and service requirements under Annex 1 to the Resolution of the Council of the European Union of 27 October 2010 on preventing and combating road freight crime and providing secure truck parking areas ('the Council Resolution').
Four State-owned parking areas exceeding 3,000 m2 are available for lease to registered traders for conversion into parking areas for goods vehicles in accordance with the Council Resolution - as yet no applicants. 
There are 243 parking areas situated alongside public roads which are publicly accessible to all road users. Of these, 182 are managed by the State-owned company Latvijas Valsts ceļi, eight are managed by local authorities and 52 by enterprises.</t>
    </r>
    <r>
      <rPr>
        <i/>
        <sz val="11"/>
        <color rgb="FF7F7F7F"/>
        <rFont val="Calibri"/>
        <family val="2"/>
        <scheme val="minor"/>
      </rPr>
      <t xml:space="preserve">
Percentage of parking places registered in the information service
</t>
    </r>
    <r>
      <rPr>
        <sz val="11"/>
        <rFont val="Calibri"/>
        <family val="2"/>
        <scheme val="minor"/>
      </rPr>
      <t xml:space="preserve">Not stated but implies that all places are containted on the website
</t>
    </r>
    <r>
      <rPr>
        <i/>
        <sz val="11"/>
        <color rgb="FF7F7F7F"/>
        <rFont val="Calibri"/>
        <family val="2"/>
        <scheme val="minor"/>
      </rPr>
      <t xml:space="preserve">
Percentage of parking places providing dynamic information on the availability of parking spaces and the priority zones
</t>
    </r>
    <r>
      <rPr>
        <sz val="11"/>
        <rFont val="Calibri"/>
        <family val="2"/>
        <scheme val="minor"/>
      </rPr>
      <t>Not stated but appears that dynamic information is not provided</t>
    </r>
    <r>
      <rPr>
        <i/>
        <sz val="11"/>
        <color rgb="FF7F7F7F"/>
        <rFont val="Calibri"/>
        <family val="2"/>
        <scheme val="minor"/>
      </rPr>
      <t xml:space="preserve">
</t>
    </r>
  </si>
  <si>
    <t>Latvia has no extensive activites on the development of ITS and the primary focus has been ensuring the common needs of road users are met. The main strategic issues of ITS are examined in the Road Safety Programme 2014-2016 and the National Transport Strategy. The Road Safety Programme 2014-2016 defines further steps on the implementaton of ITS: 
(1) to expand the fuctionality of existing ITS services, 
(2) to introduce the accessibility of transport data on the internet and its decoding/encoding for universal use, 
(3) to enhance the development of road maintainers of road and traffic monitoring system and public accessibility to data related to it, 
(4) to introduce the eCall, and 
(5) to set up variable message signs and improve the operation of traffic lights.</t>
  </si>
  <si>
    <t xml:space="preserve"> Some implementation actions, such as roadside sensing and traffic control, were historically developed.</t>
  </si>
  <si>
    <t>ITS priorities that are developed by different authorities and can be launched in the next five years are: (1) introduction of effective nationalwide ITS data sharing platform (DatexII, cooperation procedures etc.). (2) Implementation of eCall service, (3) rolling out a speeding enforcement system, (4) development of nowcasting at RWIS, and (5) enforcement system for overloaded transport on TEN routes (based on "weight-in-motion" technology).No clear timetable is available.
On 1 July 2014, a road user charge was intorduced in Latvia. The carriers may pay the charge online</t>
  </si>
  <si>
    <t>A first part of procument of 20 speed cameras has been concluded.</t>
  </si>
  <si>
    <t>Latvia is considering the implementation of action (d) and promotes the introduction of other actions under Directive 2010/40/EU until 2017. Implementation of the eCall is a high national priority. Legal amendments are being prepared for the introduction by 2017. The requirements will also determine how the technical parametres should meet the standards laid down in the Delegated Regulation 305/2013. A more concrete timeline for the process is not available.</t>
  </si>
  <si>
    <t>Latvia's efforts mainly lie in priority area 1 (optimal use of road, traffic and travel data): (1) gradual expansion of road sensor network, (2) pilot projects for traffic management, (3) development of permanent traffic information service at ww.lvceli.lv, and (4) development of a united system to share and manage ITS-related data. Latvia is considering the implementation of action c.</t>
  </si>
  <si>
    <t>Latvia is working on the implementation of action (c) and promotes the introduction of other actions under Directive 2010/40/EU until 2017. Latvia will decide on the scope for national implementation keeping in mind that the service specifications are rather functional than techincal. For instance, Latvia is manily oriented on better use of existing data for interoperable ITS platform, instead of primarily looking on extraction of missing (incl., not available yet) data. A more concrete timeline for the process is not available.</t>
  </si>
  <si>
    <t>No information available to assess</t>
  </si>
  <si>
    <t>2017 status</t>
  </si>
  <si>
    <t>2014 status</t>
  </si>
  <si>
    <t>Progress since 2014</t>
  </si>
  <si>
    <t>0 = No activities reported, 1 = Less active, 2 = Active, 3 = Very active (European leader)</t>
  </si>
  <si>
    <t>The report describes a very comprehensive list of ITS activities being undertaken in Austria. In particular under priority area I and II many individual activities are listed.
Regarding the requirements under the different Delegated Regulations, Austria appears to comply with all of them. An overview table is required with all the activities taken (e.g. setting up National Access points). 
Priority area III primarily focuses on eCall and truck parking. In addition, there are same safety relevant activities in the road and rail sector regarding incident management.
Finally prioirty area IV mentions C-Roads and ECo-AT, two large scale C-ITS projects. In addition to that the report highlights several times the frontrunner role that Austria has in this area.</t>
  </si>
  <si>
    <t xml:space="preserve">The projects listed in the report have end dates after 2014, thus the report generally focuses additional progress compared to 2014. Some projects described are follow-ons from projects already listed in the 2014 report (e.g. CROCODILE). </t>
  </si>
  <si>
    <t>The majoirty of the actions in the 2017 report align with the 2012 five year plan. Some more advanced ITS activities/questions e.g. human-machine interaction, safety of vulnerable road users seem not to be explicitly covered in the 2017 report.</t>
  </si>
  <si>
    <t>p.7</t>
  </si>
  <si>
    <t>The ITS Directive has been transposed into national law in 2013 by the means of the ITS-law that defines the national framework in the ITS area.  As regard the content, it is defined by the Austrian ITS Action Plan and the accompanying catalogue of measures from 2011; meanwhile 80% of all measures have been implemented. The revised catalogue of measures includes the areas to be supported by the public authorities by 2017, in order to continue the positive developments in the field of ITS.</t>
  </si>
  <si>
    <t xml:space="preserve"> Austria is very active in all four priority areas of the ITS Directive.</t>
  </si>
  <si>
    <t xml:space="preserve">A continuity of activities in all prioruty areas from 2011 onwards can be noted in the submitted report. Some of the projects presented in the 2011 report have been finalised and their outcome implemented, while other activities (e.g. intermodal traffic graphs) have a longer time horizon. 
The report highlights, in addition to relevant activities, the important role of stakeholder cooperation at national level as well as the cooperation with neighbouring countries in terms of data exchange and cross-border services (e.g. for traffic management, travel information, cooperative systems), to jointly develop and operate cross-border solutions based on mutual understanding. </t>
  </si>
  <si>
    <t>N/A</t>
  </si>
  <si>
    <t xml:space="preserve">In Austria, a number of activities have been undertaken including integrating traffic information displayed in route planners (ASFINAG, ÖAMTC, VOR, etc.), provision of journey planners including public transport, cycling, walking and motorized individual traffic as well as providing “on trip” information and digital maps (Basemap Austria). With EVIS project the information on lower-level street networks shall be enhanced. Within CROCODILE II Austria (AustriaTech) as project leader was responsible for the implementation of a data exchange infrastructure based on DATEXII, with the goal to provide harmonised cross-border traveller information services along the whole corridor.
Astria meets the requirements regarding national access points and compliance assessment for each of the Delegated Regulations in this priority area. </t>
  </si>
  <si>
    <t>A lot of the activities listed under this priority area, have already been in place at the time of 2014 reporting. Between 2014 and 2017 the systems in place have been further improved. Individual milestones since the last report and furture plans are listed under "timescales".</t>
  </si>
  <si>
    <t>A multitude of activities within the priority area 1 are documented in the report. They focus on:
- Use of floating car data for traffic management and modelling
- Integrating traffic information displayed in route planners (of  ASFINAG, ÖAMTC, VOR, etc.) 
- Providing information to to travellers on trains position, number of trains in service and the next stops of a given train (ÖBB Zugradar)
- Provision of journey planners including public transport, cycling, walking and motorised individual traffic (AnachB) as well as providing on trip information (including traffic information) while driving (Smart phone App UNTERWEGS); the ÖAMTC Smartphone App provides information on Park&amp;Ride facilities, public car parks (prices, opening hours and number of available parking lots) and traffic situation (based on VAO).
- Dgital Maps (Basemap Austria)
- Compilation of intermodal traffic graphs (Intermodaler Verkehrsgraph Österreich GIP) to be used for setting eGovernment processes in transportation. Moreover, the graphs can be used as a basis for development of multimodal travel information services.</t>
  </si>
  <si>
    <t>In Austria activities and deployment of technical solutions (monitoring systems, video systems, real-time positioning systems, etc.) to support the traffic flow and safety are documented. A system for terminal management to control all operational processes at intermodal terminals has been set up. (ÖBB) A Management Centre of the Austrian railway system has been established in the light of the growing railway infrastructure and technical developments of the vehicles.</t>
  </si>
  <si>
    <t>The majority of activities listed under this priority area, were mentioned in the 2014 report already. Progress has been made in all the areas but no significantly new actions were taken. Progress on individual projects can be found under "timescales".</t>
  </si>
  <si>
    <t>Austria is very active in this priority area, with projects focused on:
- traffic surveillance and active traffic management systems
- freight and e-logistics (e-frachtbrief@ aiming at simple and economic issuing of transport orders and e-Cargo aiming at efficient order handling and management)
- intremodal car sharing, providing e-bikes/electric cars from/to the next railway station as well as an app informing about charging status or possible delays of the train (eMORAIL)
- Rail Ticketing (ÖBB ticket shop).</t>
  </si>
  <si>
    <t>The Austrian Ministries put a lot of effort into upgrading and adapting the Austrian PSAPs (Public Safety Answering Points) to ensure the availability of the required European-wide interoperable eCall service in line with the deadline October 1st, 2017. The service will be provided by all 9 Austrian PSAPs on a provisional level as the upgrade of the overall dispatch and operation control centres are not finalized yet. The implemented eCall service has been tested to the mandatory test cases formulated in CEN standard 16454 as well as optional test cases have been conducted to prove conformity of the Austrian eCall service according to the requirements of the delegated regulation No 305/2013/EC.
Furthermore the provision of information services for secure parking places for trucks has been established (ASFINAG).</t>
  </si>
  <si>
    <t>The main focus in this prioirty area was working towards the eCall deadline in October 2017. Apart from this activity no further action in this area was reported.</t>
  </si>
  <si>
    <t xml:space="preserve">The activities in this area are focused on deployment of eCall and equippment of new trucks with eCall. </t>
  </si>
  <si>
    <t>Austria is very active in the field of cooperative services which is confirmed by the emergence of many pilot projects for cooperative services. Austria is part of C-Roads with the aim of fostering C-ITS services by building the foundations for connected and automated vehicles.
The project Eco-AT (European Corridor – Austrian Testbed for Cooperative Systems) supports the development and implementation of harmonized and standardized C-ITS applications.</t>
  </si>
  <si>
    <t>The start of the C-Roads project Austria has meant that the country has made significant progress in the field of C-ITS.</t>
  </si>
  <si>
    <t xml:space="preserve">Austria is also very active in the field of cooperative services and systems with demonstration activities in Greater Vienna (Testfeld Telematik) and participation in the project C-ITS Corridor Rotterdam-Frankfurt-Vienna. </t>
  </si>
  <si>
    <r>
      <t xml:space="preserve">Provision of travel time information
</t>
    </r>
    <r>
      <rPr>
        <sz val="11"/>
        <color theme="5" tint="-0.249977111117893"/>
        <rFont val="Calibri"/>
        <family val="2"/>
        <scheme val="minor"/>
      </rPr>
      <t>In recent years, different systems have been installed to map travel times on the road. These include Bluetooth, Bluetooth / Wi-Fi or camera-based systems. In order to standardize these different system variants in the future, it is planned to specify the necessary sensors and obtain them in a standardized way. In addition, the various central systems currently used are to be replaced by a common central system and thus consolidated.</t>
    </r>
    <r>
      <rPr>
        <b/>
        <sz val="11"/>
        <color theme="5" tint="-0.249977111117893"/>
        <rFont val="Calibri"/>
        <family val="2"/>
        <scheme val="minor"/>
      </rPr>
      <t xml:space="preserve">
</t>
    </r>
    <r>
      <rPr>
        <sz val="11"/>
        <color theme="5" tint="-0.249977111117893"/>
        <rFont val="Calibri"/>
        <family val="2"/>
        <scheme val="minor"/>
      </rPr>
      <t>To date there are five roadside detection systems are in place. The travel times determined in this way are provided to the customers on different information channels. These include, for example: ASFINAG Unterwegs App, ASFINAG Website, variable message signs, infoscreens (e.g at airports).</t>
    </r>
  </si>
  <si>
    <t>p.35-38</t>
  </si>
  <si>
    <t>No information available</t>
  </si>
  <si>
    <t>Comment Edina: this seems to be very basic travel information and it is not clear to what extent this goes beyond what was in place in 2014.</t>
  </si>
  <si>
    <r>
      <t xml:space="preserve">Traffic information system Austria - Verkehrsauskunft Österreich (VAO)
</t>
    </r>
    <r>
      <rPr>
        <sz val="11"/>
        <color theme="1"/>
        <rFont val="Calibri"/>
        <family val="2"/>
        <scheme val="minor"/>
      </rPr>
      <t>The traffic information system Austria was implemented in the framework of three successive implementation projects. The projects implemented organizational, technical and legal measures for the creation of an Austria-wide, intermodal traffic information system authorized by the transport infrastructure, transport and public transport operators.</t>
    </r>
  </si>
  <si>
    <t>2014/15: interim operating phase
1st December 2015: operation through VAO GmbH
At the end of 2016, all funded projects were completed and a project follow-up structure was set up to take over future implementations and extensions of the VAO system.
In 2017, the Austrian federal states will also participate as shareholders in the VAO via the ÖVDAT association which will broaden the VAO service offering.
funded by the Climate and Energy Fund</t>
  </si>
  <si>
    <t>Under the direction of ASFINAG with a number of project partners</t>
  </si>
  <si>
    <t>http://www.verkehrsauskunft.at/</t>
  </si>
  <si>
    <r>
      <t xml:space="preserve">ASFINAG Smartphone App UNTERWEGS 
</t>
    </r>
    <r>
      <rPr>
        <sz val="11"/>
        <color theme="1"/>
        <rFont val="Calibri"/>
        <family val="2"/>
        <scheme val="minor"/>
      </rPr>
      <t>More than 440,000 customers now use the comprehensive information and service offering of the ASFINAG App. With the introduction of individual event notifications, the ASFINAG app actively informs about traffic hindrances on relevant routes based on personalized user profiles. There is also the option to save individually relevant routes in the app. Customers are then informed in real time as soon as traffic obstruction occurs on one of these routes.</t>
    </r>
  </si>
  <si>
    <t>p.64-65</t>
  </si>
  <si>
    <t>In addition to doubling ASFINAG webcams to around 1,000 cameras also more than 300 cameras from neighboring countries in 2016 (Bavaria, Hungary and Slovenia) were integrated.</t>
  </si>
  <si>
    <r>
      <t xml:space="preserve">Run by ASFINAG.
</t>
    </r>
    <r>
      <rPr>
        <sz val="11"/>
        <color rgb="FFFF0000"/>
        <rFont val="Calibri"/>
        <family val="2"/>
        <scheme val="minor"/>
      </rPr>
      <t>Also relevant for Priority areas II and III.</t>
    </r>
  </si>
  <si>
    <t>http://ftp.asfinag.at/unterwegs</t>
  </si>
  <si>
    <r>
      <t xml:space="preserve">AnachB - smart from A to B
</t>
    </r>
    <r>
      <rPr>
        <sz val="11"/>
        <color theme="1"/>
        <rFont val="Calibri"/>
        <family val="2"/>
        <scheme val="minor"/>
      </rPr>
      <t>After a redesign, the routing service AnachB (website, app, widget and interface) was further improved in 2015. The service calculates all possible connections based on real-time travel data.</t>
    </r>
  </si>
  <si>
    <t xml:space="preserve">www.AnachB.at
www.anachbvor.at </t>
  </si>
  <si>
    <t>Real time traffic information / Data collection</t>
  </si>
  <si>
    <r>
      <t xml:space="preserve">Basemap Österreich
</t>
    </r>
    <r>
      <rPr>
        <sz val="11"/>
        <color theme="1"/>
        <rFont val="Calibri"/>
        <family val="2"/>
        <scheme val="minor"/>
      </rPr>
      <t>As the basis of the intermodal traffic graph, a digital map was created in the Basemap Austria project. This pictorial, simplified representation in digital form of all thematic levels such as terrain, buildings, rivers, forests and the traffic route network (GIP) is needed for the presentation of services for end users.</t>
    </r>
  </si>
  <si>
    <t>The digital map has been available to the public since 2014.</t>
  </si>
  <si>
    <t>http://www.basemap.at/</t>
  </si>
  <si>
    <r>
      <rPr>
        <b/>
        <sz val="11"/>
        <color theme="1"/>
        <rFont val="Calibri"/>
        <family val="2"/>
        <scheme val="minor"/>
      </rPr>
      <t>FCD model region Salzburg</t>
    </r>
    <r>
      <rPr>
        <sz val="11"/>
        <color theme="1"/>
        <rFont val="Calibri"/>
        <family val="2"/>
        <scheme val="minor"/>
      </rPr>
      <t xml:space="preserve">
Austrian lead project for the real-time collection of movement data from vehicles. The model region was successfully expanded through cooperation with Austria-wide floating car (FC) data providers such as Postbus. In addition, a cooperation agreement has been concluded with the ÖAMTC / ADAC on the use of FC data sources. As of May 2017, more than 55,000 trips with an average daily mileage of more than 1,000,000 kilometers will be recorded by the FCD model region throughout Austria on weekdays. At peak times, more than 4,000 vehicles provide anonymized movement data.</t>
    </r>
  </si>
  <si>
    <r>
      <t xml:space="preserve">Funding is provided by the Climate and Energy Fund.
Completion of the original project in </t>
    </r>
    <r>
      <rPr>
        <b/>
        <sz val="11"/>
        <color theme="1"/>
        <rFont val="Calibri"/>
        <family val="2"/>
        <scheme val="minor"/>
      </rPr>
      <t>December 2014</t>
    </r>
    <r>
      <rPr>
        <sz val="11"/>
        <color theme="1"/>
        <rFont val="Calibri"/>
        <family val="2"/>
        <scheme val="minor"/>
      </rPr>
      <t xml:space="preserve">.
</t>
    </r>
    <r>
      <rPr>
        <b/>
        <sz val="11"/>
        <color theme="1"/>
        <rFont val="Calibri"/>
        <family val="2"/>
        <scheme val="minor"/>
      </rPr>
      <t>Since 2015</t>
    </r>
    <r>
      <rPr>
        <sz val="11"/>
        <color theme="1"/>
        <rFont val="Calibri"/>
        <family val="2"/>
        <scheme val="minor"/>
      </rPr>
      <t xml:space="preserve">, as part of the project EVIS.AT (Echtzeit Verkehrsinformation Strasse Oesterreich / Real-time Traffic Information Road Austria), funded by the Climate and Energy Fund, the FCD model region has been further developed with an Austria-wide perspective and the know-how has also been made available to the project partners.
At the beginning of </t>
    </r>
    <r>
      <rPr>
        <b/>
        <sz val="11"/>
        <color theme="1"/>
        <rFont val="Calibri"/>
        <family val="2"/>
        <scheme val="minor"/>
      </rPr>
      <t>2017</t>
    </r>
    <r>
      <rPr>
        <sz val="11"/>
        <color theme="1"/>
        <rFont val="Calibri"/>
        <family val="2"/>
        <scheme val="minor"/>
      </rPr>
      <t xml:space="preserve">, the consortium partners decided that Salzburg Research should set up and operate an Austria-wide FCD service as part of the EVIS.AT project.
In </t>
    </r>
    <r>
      <rPr>
        <b/>
        <sz val="11"/>
        <color theme="1"/>
        <rFont val="Calibri"/>
        <family val="2"/>
        <scheme val="minor"/>
      </rPr>
      <t>2016</t>
    </r>
    <r>
      <rPr>
        <sz val="11"/>
        <color theme="1"/>
        <rFont val="Calibri"/>
        <family val="2"/>
        <scheme val="minor"/>
      </rPr>
      <t>, the new smartphone app StauFux was published for the display of traffic information or for FC data collection.</t>
    </r>
  </si>
  <si>
    <t>p.39</t>
  </si>
  <si>
    <t>The FCD model region Salzburg is coordinated by the Salzburg Research Forschungsgesellschaft mbH on behalf of the Landesbaudirektion Salzburg. Cooperation partners are the Salzburg AG for Energy, Traffic and Telecommunications, Salzburger Verkehrsverbund Gesellschaft, Österreichische Rundfunk and ASFINAG.</t>
  </si>
  <si>
    <t>http://www.fcd-modellregion.at/
http://evis.gv.at/
https://www.staufux.at/</t>
  </si>
  <si>
    <t>Cross-border data exchange</t>
  </si>
  <si>
    <r>
      <rPr>
        <b/>
        <sz val="11"/>
        <color theme="1"/>
        <rFont val="Calibri"/>
        <family val="2"/>
        <scheme val="minor"/>
      </rPr>
      <t>CROCODILE</t>
    </r>
    <r>
      <rPr>
        <sz val="11"/>
        <color theme="1"/>
        <rFont val="Calibri"/>
        <family val="2"/>
        <scheme val="minor"/>
      </rPr>
      <t xml:space="preserve">
The corridor project CROCODILE is a cooperation of transport ministries, road operators and traffic information providers. Partners from Austria, the Czech Republic, Germany (Saxony, Saxony-Anhalt, Berlin, Mecklenburg-Western Pomerania), Greece, Hungary, Italy, Romania, Slovenia and Cyprus worked together closely to promote cross-border freight transport and passenger transport through innovative ITS services. Optimize implementations in the highway infrastructure. Coordination with neighboring countries ensures system compatibility. The traffic data exchange solution developed by the CROCODILE project aims to define a minimal reference data set that can be harmonized within the DATEX II format.</t>
    </r>
  </si>
  <si>
    <t>p.40-41</t>
  </si>
  <si>
    <t>Funding through CEF-TRANSPORT
No information on funding period, but sencond phase started in 2015</t>
  </si>
  <si>
    <t>https://crocodile.its-platform.eu/</t>
  </si>
  <si>
    <t>CROCODILE will directly contribute to Commission Delegated Regulation (EU) No 886/2013 of 15 May 2013 with regard to data and procedures for provision, where possible, of road safety-related minimum universal traffic information free of charge to users as well as Commission Delegated Regulation (EU) No 885/2013 of 15 May 2013 with regard to the provision of information services for safe and secure parking places for trucks and commercial vehicles</t>
  </si>
  <si>
    <t>Data exchange</t>
  </si>
  <si>
    <r>
      <rPr>
        <b/>
        <sz val="11"/>
        <color theme="1"/>
        <rFont val="Calibri"/>
        <family val="2"/>
        <scheme val="minor"/>
      </rPr>
      <t>DATEX II Services/Profile</t>
    </r>
    <r>
      <rPr>
        <sz val="11"/>
        <color theme="1"/>
        <rFont val="Calibri"/>
        <family val="2"/>
        <scheme val="minor"/>
      </rPr>
      <t xml:space="preserve">
Since 2015, ASFINAG has been providing all traffic-relevant data for motorways and expressways in Austria in DATEX II format on a real-time data interface on the Internet. </t>
    </r>
  </si>
  <si>
    <t>p.41-42</t>
  </si>
  <si>
    <t>In 2017, the service formats will be extended to "DATEX II Services AUSTRIA" in order to include information from the subordinate road network. Localization references to the Graph Integration Platform GIP are included, as well as detour recommendations and forecasting data. As of 2018, the services will gradually be filled with data as part of the EVIS.AT project. From 2020, the data will be available nationwide for all main roads in Austria.</t>
  </si>
  <si>
    <t>p.42</t>
  </si>
  <si>
    <t>www.datex2.eu</t>
  </si>
  <si>
    <r>
      <rPr>
        <b/>
        <sz val="11"/>
        <color theme="1"/>
        <rFont val="Calibri"/>
        <family val="2"/>
        <scheme val="minor"/>
      </rPr>
      <t>CROCODILE 2</t>
    </r>
    <r>
      <rPr>
        <sz val="11"/>
        <color theme="1"/>
        <rFont val="Calibri"/>
        <family val="2"/>
        <scheme val="minor"/>
      </rPr>
      <t xml:space="preserve">
The second phase of the CROCODILE project, with the same aim to promote cross-border freight transport and passenger transport through innovative ITS services. The second project phase of CROCODILE focuses on the following topics: 
• Construction of roadside infrastructure (e.g., traffic cameras, counting loops, and weather sensors) to collect traffic data
• Development, expansion and networking of local and national traffic centers
• Development of cross-border traffic management and traffic control strategies
• Introduction of innovative traffic information services and networking of existing services
• Implementation of the IVS Directive (National Body, National Access Point)</t>
    </r>
  </si>
  <si>
    <t>p.42-43</t>
  </si>
  <si>
    <t>Funding through CEF-TRANSPORT
Running form 2015 until 2018</t>
  </si>
  <si>
    <t>Cooperation of ministries of transport, road operators and traffic information providers. Partners from Central and Southeastern Europe</t>
  </si>
  <si>
    <t>https://ec.europa.eu/inea/en/connecting-europe-facility/cef-transport/projects-by-country/multi-country/2014-eu-tm-0563-w</t>
  </si>
  <si>
    <t>Real time traffic information / Traffic management</t>
  </si>
  <si>
    <r>
      <rPr>
        <b/>
        <sz val="11"/>
        <color theme="5" tint="-0.249977111117893"/>
        <rFont val="Calibri"/>
        <family val="2"/>
        <scheme val="minor"/>
      </rPr>
      <t xml:space="preserve">Overall traffic situation picture for Austria
</t>
    </r>
    <r>
      <rPr>
        <sz val="11"/>
        <color theme="5" tint="-0.249977111117893"/>
        <rFont val="Calibri"/>
        <family val="2"/>
        <scheme val="minor"/>
      </rPr>
      <t xml:space="preserve">Thanks to EVIS.AT, there will be an Austria-wide traffic situation, travel times and event reports in unified and high quality for the majority of the Austrian motorway, federal and provincial road network. These data will be exchanged in standardized formats and via harmonized interfaces, and the cooperation systematically ensured in a permanent operation. This will enable integrated traffic management and comprehensive traffic information across the network borders by 2020. The uniform traffic situation picture will be available free of charge to all citizens by means of the traffic information system Austria.
</t>
    </r>
  </si>
  <si>
    <t>p.43</t>
  </si>
  <si>
    <t>At the end of January 2017, the EVIS project reached a significant milestone: the completion of the roll-out plan. 
The implementation phase will start in February 2017 and will run until 2020.</t>
  </si>
  <si>
    <t>In addition to ASFINAG, all provinces except Vorarlberg and the cities of Vienna and Graz are involved, which collect real-time traffic information in their respective area. The Federal Ministry of the Interior (bmi) and the ÖAMTC supplement this in the area of event reports. Other project partners are: ITS Vienna Region, Salzburg Research, RISC Software und Logistikum OÖ</t>
  </si>
  <si>
    <t>Data collection / Traffic management</t>
  </si>
  <si>
    <r>
      <rPr>
        <b/>
        <sz val="11"/>
        <color theme="5" tint="-0.249977111117893"/>
        <rFont val="Calibri"/>
        <family val="2"/>
        <scheme val="minor"/>
      </rPr>
      <t>Central video system on the road network of ASFINAG</t>
    </r>
    <r>
      <rPr>
        <sz val="11"/>
        <color theme="5" tint="-0.249977111117893"/>
        <rFont val="Calibri"/>
        <family val="2"/>
        <scheme val="minor"/>
      </rPr>
      <t xml:space="preserve">
ASFINAG operates a central video system for monitoring traffic on the high-level road network. Thus, critical areas in the open land, in tunnels and rest areas are video-monitored and visible for operational purposes (winter service, event management, construction sites). In addition to the internal use of the video system by the traffic management centers and motorway administration, the video images are also processed for emergency services, as well as for the end users themselves via the Internet.
The ASFINAG video system is one of the largest in Europe with more than 7,500 cameras.</t>
    </r>
  </si>
  <si>
    <t>p.44 - 46</t>
  </si>
  <si>
    <t>The ASFINAG webcams are by far the most popular content of the available traffic information services. Customers can thus get an idea of the traffic situation or road conditions on site. In 2016, the range of webcams was expanded to over 1,000 cameras. In 2017, a further expansion of the camera system with a focus on truck parking spaces, in order to determine the utilization thereof.</t>
  </si>
  <si>
    <t>p. 45</t>
  </si>
  <si>
    <t>Opertated by ASFINAG</t>
  </si>
  <si>
    <t>Data collection / Real time traffic information</t>
  </si>
  <si>
    <r>
      <t xml:space="preserve">ITS Austria West
</t>
    </r>
    <r>
      <rPr>
        <sz val="11"/>
        <color theme="1"/>
        <rFont val="Calibri"/>
        <family val="2"/>
        <scheme val="minor"/>
      </rPr>
      <t>The aim of the ITS Austria West (West Region) project was to implement regional ITS activities in the provinces of Salzburg and Upper Austria. Achievements: Expansion of online traffic data collection in the federal states of Salzburg and Upper Austria, uality assurance of the traffic graph GIP with regard to traffic telematic attributes, calculation of real-time traffic conditions for the provinces of Salzburg and Upper Austria, Delivery of the real-time traffic situation of the province of Salzburg to the traffic information service Austria (since July 2013) as well as to the adaptive traffic control system SENS in the city of Salzburg (since April 2014), delivery of the real-time traffic situation of the federal state of Upper Austria to the traffic information agency Austria (since January 2014)</t>
    </r>
  </si>
  <si>
    <t>The project was completed in December 2014.
Supported by the Climate and Energy Fund as well as the federal states of Salzburg and Upper Austria.</t>
  </si>
  <si>
    <r>
      <t xml:space="preserve">The project was carried out by Salzburg Research Forschungsgesellschaft mbH in cooperation with RISC Software GmbH and the logistics department of Fachhochschule Oberösterreich
</t>
    </r>
    <r>
      <rPr>
        <sz val="11"/>
        <color rgb="FFFF0000"/>
        <rFont val="Calibri"/>
        <family val="2"/>
        <scheme val="minor"/>
      </rPr>
      <t>Also falls in Priority area II</t>
    </r>
  </si>
  <si>
    <t>http://www.its-austriawest.at/</t>
  </si>
  <si>
    <r>
      <t xml:space="preserve">TEPOS (Telematics real-time positioning system)
</t>
    </r>
    <r>
      <rPr>
        <sz val="11"/>
        <color theme="1"/>
        <rFont val="Calibri"/>
        <family val="2"/>
        <scheme val="minor"/>
      </rPr>
      <t>At ÖBB-Infrastruktur AG, an Austria-wide reference station network was set up in 2007 to ensure the retrievability of cable systems by means of high-precision position data. With TEPOS, a position accuracy of 1 - 2 cm in position and 5 cm in height can be achieved and guaranteed throughout the entire federal territory of Austria, thus simplifying location and positioning tasks and thus reducing working hours.</t>
    </r>
  </si>
  <si>
    <t>p.52-53</t>
  </si>
  <si>
    <t>The plan is to integrate the European GALILEO and the Chinese Beidou into TEPOS in 2017.</t>
  </si>
  <si>
    <t>p.52</t>
  </si>
  <si>
    <t>Run by ÖBB-Infrastruktur AG</t>
  </si>
  <si>
    <t>Real time traffic information / cross-border cooperation</t>
  </si>
  <si>
    <r>
      <t xml:space="preserve">LinkingDanube
</t>
    </r>
    <r>
      <rPr>
        <sz val="11"/>
        <color theme="1"/>
        <rFont val="Calibri"/>
        <family val="2"/>
        <scheme val="minor"/>
      </rPr>
      <t>The project deals with a proof-of-concept of cross-border linking of routing services and the integration of demand traffic into such services. It builds on the learnings of the EDITS project and on the current state of discussion at European level on the implementation of EU-wide multimodal travel information services. In small-scale pilots, the implementation of the developed concept will be tested in Austria, Hungary, the Czech Republic, Slovenia, Slovakia and Romania, and the results will be subjected to in-depth evaluation and validation.</t>
    </r>
  </si>
  <si>
    <t>LinkingDanube is co-funded by the Danube Transnational Program of the European Union.</t>
  </si>
  <si>
    <t>Project partners: AustriaTech, KORDIS JMK, Electronic Solutions Srl, Politehnica University of Timisoara, Regional Development Agency of the Lkubljana Urban Region etc.</t>
  </si>
  <si>
    <t>http://www.interreg-danube.eu/approved-projects/linking-danube</t>
  </si>
  <si>
    <r>
      <t xml:space="preserve">iMobility GmbH
</t>
    </r>
    <r>
      <rPr>
        <sz val="11"/>
        <color theme="1"/>
        <rFont val="Calibri"/>
        <family val="2"/>
        <scheme val="minor"/>
      </rPr>
      <t>Building on the results of the research project SMILE, iMobility GmbH was founded in May 2015 as a joint venture between ÖBB and the venture capital firm Speedinvest. The iMobility GmbH develops and operates the app Nextstop, which is available for iOS and Android devices as well as a web version. Nextstop will be progressively expanded into an Austria-wide intermodal mobility platform. In the future the app will, in addition to public transport tickets, allow to book car sharing cars, taxis and much more.</t>
    </r>
  </si>
  <si>
    <t>p.63-64</t>
  </si>
  <si>
    <t>Data processing</t>
  </si>
  <si>
    <r>
      <t xml:space="preserve">FLOW (Innovative processing of traffic data)
</t>
    </r>
    <r>
      <rPr>
        <sz val="11"/>
        <color theme="1"/>
        <rFont val="Calibri"/>
        <family val="2"/>
        <scheme val="minor"/>
      </rPr>
      <t>Together with the Viennese software company Xebris, Hitradio Ö3 has developed a new workflow-optimized and multimodal editorial system for the easier, faster and more efficient processing of traffic-related content.</t>
    </r>
  </si>
  <si>
    <t>p.65-66</t>
  </si>
  <si>
    <t>Ö3 has been using the service since 2016.</t>
  </si>
  <si>
    <t>Developed between Hitradio Ö3 and Xebris.</t>
  </si>
  <si>
    <r>
      <t xml:space="preserve">Graph Integration Platform (GIP)
</t>
    </r>
    <r>
      <rPr>
        <sz val="11"/>
        <color theme="1"/>
        <rFont val="Calibri"/>
        <family val="2"/>
        <scheme val="minor"/>
      </rPr>
      <t>The graph integration platform GIP is the multimodal digital traffic graph of the public sector for the whole of Austria. The GIP includes all modes of transport (public transport, cycling, walking, car traffic) and is more up-to-date and detailed than conventional commercially available graphs. The graph integration platform GIP brings together the various databases and geoinformation systems throughout Austria that are used to record and manage transport infrastructure in the public sector.</t>
    </r>
  </si>
  <si>
    <t>p.9-10</t>
  </si>
  <si>
    <t>With parts of the GIP software older than ten years in 2016, and the requirements and data volume increasingly outstripping the original concept, it's time to think about the technical future of GIP software. The Institute for Industrial Software of the Vienna University of Technology has examined the variants for a future of the GIP in a feasibility study. In 2017, the requirements of the GIP partners will be collected and documented in a specification phase.
All GIP projects were funded by 50% through the bmvit as part of the Federal Government's Climate and Energy Fund.</t>
  </si>
  <si>
    <t>The Association ÖVDAT (Austrian Institute for Traffic Data Infrastructure) is reponsible for the the permanent organization for the control of operation and further development of the GIP.</t>
  </si>
  <si>
    <t>http://www.gip.gv.at/gipat.html</t>
  </si>
  <si>
    <t>National Access Point is planned
Test center for the assessment of compliance have been implemented prototypically</t>
  </si>
  <si>
    <t>National Access Point is implemented
National Nominated Body is named
Test center for the assessment of compliance have been implemented prototypically</t>
  </si>
  <si>
    <t>Data availability</t>
  </si>
  <si>
    <r>
      <t xml:space="preserve">Mobile and data networks along rail lines 
</t>
    </r>
    <r>
      <rPr>
        <sz val="11"/>
        <color theme="1"/>
        <rFont val="Calibri"/>
        <family val="2"/>
        <scheme val="minor"/>
      </rPr>
      <t>The main aim is to provide rail users with network coverage to allow the to do phone calls but also internet for working, surfing and streaming  --&gt; ITS relevance?</t>
    </r>
  </si>
  <si>
    <t>p.49-50</t>
  </si>
  <si>
    <t>By the end of 2015, network coverage along the southern railway line between Vienna Meidling and Wiener Neustadt (as a pilot route) and along the rapid transit route between Vienna Mitte and Vienna Schwechat Airport (S7) had already been improved. By the end of 2016 network coverage along most of Vienna's high-speed rail lines was improved and by the autumn of 2017 network coverage along the Vienna-Salzburg west route (new line through the Tullnerfeld) will be improved.</t>
  </si>
  <si>
    <t>Coordinated by ÖBB</t>
  </si>
  <si>
    <r>
      <t xml:space="preserve">Operations management centers of ÖBB
</t>
    </r>
    <r>
      <rPr>
        <sz val="11"/>
        <color theme="1"/>
        <rFont val="Calibri"/>
        <family val="2"/>
        <scheme val="minor"/>
      </rPr>
      <t>The operational management strategy (BFS) of ÖBB aims to make the processes involved in the handling of train traffic safe, economical and efficient.
For the regulation of train traffic, ÖBB operates on two levels: the operational management centers (BFZ) and the traffic control center (VLZ). Five BFZs in Vienna, Linz, Salzburg, Innsbruck and Villach control and supervise train operations on the "core network". The goal is the operative control of about 3,450 kilometers of track by 2035 by the BFZ.</t>
    </r>
  </si>
  <si>
    <t>p.54</t>
  </si>
  <si>
    <t>The program for the implementation was launched in 2005. By the end of 2014, around 1,007 kilometers of track had already been remotely controlled. ccording to the current BFS migration plan, another 258 route kilometers with a total of 56 operating points will be integrated into the BFZ in 2015.</t>
  </si>
  <si>
    <t>Intermodal transport management</t>
  </si>
  <si>
    <r>
      <rPr>
        <b/>
        <sz val="11"/>
        <color theme="1"/>
        <rFont val="Calibri"/>
        <family val="2"/>
        <scheme val="minor"/>
      </rPr>
      <t>TSA - Terminal-Management-System</t>
    </r>
    <r>
      <rPr>
        <sz val="11"/>
        <color theme="1"/>
        <rFont val="Calibri"/>
        <family val="2"/>
        <scheme val="minor"/>
      </rPr>
      <t xml:space="preserve">
This system is used to control all operational processes in an intermodal terminal, starting with the electronic acceptance of orders by the customers, the dispatching of the handling equipment and the warehouse to the passing on of the transport-relevant data to customers and partners. In addition, the system is also used for service billing and includes a comprehensive data warehouse.</t>
    </r>
  </si>
  <si>
    <t>p.51</t>
  </si>
  <si>
    <t>currently being implemented, no information on timescales</t>
  </si>
  <si>
    <t>Capacity management</t>
  </si>
  <si>
    <r>
      <t xml:space="preserve">KAPA (Capacity management in the rail sector)
</t>
    </r>
    <r>
      <rPr>
        <sz val="11"/>
        <color theme="1"/>
        <rFont val="Calibri"/>
        <family val="2"/>
        <scheme val="minor"/>
      </rPr>
      <t>A central component of KAPA (the Capacity Management System) developed by the Rail Cargo Group is a booking system, which maps the complete transport chain - from the posting of the shipment to the destination and predicts Estimated time of Arrival.</t>
    </r>
  </si>
  <si>
    <t>p.70</t>
  </si>
  <si>
    <t>Developed by Rail Cargo Group</t>
  </si>
  <si>
    <t>Freight management</t>
  </si>
  <si>
    <r>
      <t xml:space="preserve">e-Frachtbrief@
</t>
    </r>
    <r>
      <rPr>
        <sz val="11"/>
        <color theme="1"/>
        <rFont val="Calibri"/>
        <family val="2"/>
        <scheme val="minor"/>
      </rPr>
      <t>enables the simple and cost-effective creation of transport orders via the Internet, which are then transmitted electronically to Rail Cargo Austria (RCA).</t>
    </r>
  </si>
  <si>
    <t>p.71</t>
  </si>
  <si>
    <t>Since last year, the use of the e-Frachtbrief @ has been extended to Germany, Italy, Slovenia, Hungary and Romania.</t>
  </si>
  <si>
    <t>Run by Rail Cargo Austria AG</t>
  </si>
  <si>
    <t>http://www.railcargo.at/de/E-Services/e-frachtbrief/</t>
  </si>
  <si>
    <r>
      <t xml:space="preserve">e-Cargo
</t>
    </r>
    <r>
      <rPr>
        <sz val="11"/>
        <color theme="1"/>
        <rFont val="Calibri"/>
        <family val="2"/>
        <scheme val="minor"/>
      </rPr>
      <t>e-Cargo is an information and communication tool and the direct and fast way for efficient order management of wagonload shipments.</t>
    </r>
  </si>
  <si>
    <t>Since last year, e-Cargo has been available in English and can thus be used by international customers without any restrictions.</t>
  </si>
  <si>
    <t>http://www.railcargo.com/de/E-Services/e-Cargo/index.jsp</t>
  </si>
  <si>
    <r>
      <t xml:space="preserve">Rail Transport Mobility Optimization
</t>
    </r>
    <r>
      <rPr>
        <sz val="11"/>
        <color theme="1"/>
        <rFont val="Calibri"/>
        <family val="2"/>
        <scheme val="minor"/>
      </rPr>
      <t xml:space="preserve">Together with a leading oil company, processes and an IT solution for an integrated "end-to-end railway supply chain" are being developed. Linking currently different IT systems and processes leads to a cross-company, optimized and efficient planning of transport and improves the use of ressources for the customer service provider. </t>
    </r>
  </si>
  <si>
    <t>p.71-72</t>
  </si>
  <si>
    <r>
      <t xml:space="preserve">After successful piloting, a Europe-wide rollout is planned. </t>
    </r>
    <r>
      <rPr>
        <i/>
        <sz val="11"/>
        <color theme="1"/>
        <rFont val="Calibri"/>
        <family val="2"/>
        <scheme val="minor"/>
      </rPr>
      <t>No futher details on timelines available.</t>
    </r>
  </si>
  <si>
    <t>p.72</t>
  </si>
  <si>
    <r>
      <t xml:space="preserve">eMORAIL advanced
</t>
    </r>
    <r>
      <rPr>
        <sz val="11"/>
        <color theme="1"/>
        <rFont val="Calibri"/>
        <family val="2"/>
        <scheme val="minor"/>
      </rPr>
      <t>eMORAIL is a mobility concept whose central idea is the linking of rail and road in rural areas. Rail commuters are provided with electric vehicles for the journey from home to the station by way of the car sharing concept. Intensive work is currently being carried out on the Austria-wide rollout of eMORAIL under the umbrella of ÖBB-Personenverkehr AG.
The basic model is being further developed through "eMORAIL advanced", a flagship project of the Federal Government's Climate and Energy Fund. In essence, the eMORAIL basic module has been expanded to include the additional modules shuttle service, a type of shared taxi, a ride-on option and the eMORAIL storage box.</t>
    </r>
  </si>
  <si>
    <t>p.76</t>
  </si>
  <si>
    <t>The eMORAIL concept was awarded the VCÖ Mobility Prize Lower Austria in 2013. 
Funded through the Climate and Energy Fund</t>
  </si>
  <si>
    <t>ÖBB</t>
  </si>
  <si>
    <t>https://www.klimafonds.gv.at/unsere-themen/e-mobilitaet/leuchttuerme/emorail-integrated-emobility-service-for-public-transport/</t>
  </si>
  <si>
    <r>
      <rPr>
        <b/>
        <sz val="11"/>
        <color theme="1"/>
        <rFont val="Calibri"/>
        <family val="2"/>
        <scheme val="minor"/>
      </rPr>
      <t>NawiMOP (Demand-oriented mobility planning)</t>
    </r>
    <r>
      <rPr>
        <sz val="11"/>
        <rFont val="Calibri"/>
        <family val="2"/>
        <scheme val="minor"/>
      </rPr>
      <t xml:space="preserve">
The dynamic traffic service AnachB needs current travel times for all means of transport for the current calculation of possible connections. For motorized private transport (MIV), travel time is calculated using a demand-oriented traffic model, which is updated with measured traffic loads and taxi travel times (floating car data FCD). As part of the research project NawiMOP, the demand estimate is now supplemented with continuously incoming mobile data by a new, non-model-related, data source.</t>
    </r>
  </si>
  <si>
    <t>Funding is provided by the Climate and Energy Fund.
Duration of NaWiMop: January 2014 – June 2016</t>
  </si>
  <si>
    <r>
      <rPr>
        <sz val="11"/>
        <color theme="1"/>
        <rFont val="Calibri"/>
        <family val="2"/>
        <scheme val="minor"/>
      </rPr>
      <t xml:space="preserve">p. 38 / </t>
    </r>
    <r>
      <rPr>
        <u/>
        <sz val="11"/>
        <color theme="10"/>
        <rFont val="Calibri"/>
        <family val="2"/>
        <scheme val="minor"/>
      </rPr>
      <t xml:space="preserve">
https://www.tugraz.at/en/institutes/isv/research/completed-projects/nawimop/</t>
    </r>
  </si>
  <si>
    <t>NawiMOP is being implemented under the coordination of ITS Vienna Region together with Graz University of Technology and the company Know-Center</t>
  </si>
  <si>
    <t>https://www.tugraz.at/en/institutes/isv/research/completed-projects/nawimop/</t>
  </si>
  <si>
    <t>Ticketing</t>
  </si>
  <si>
    <r>
      <t xml:space="preserve">New online ticketing for rail users
</t>
    </r>
    <r>
      <rPr>
        <sz val="11"/>
        <color theme="1"/>
        <rFont val="Calibri"/>
        <family val="2"/>
        <scheme val="minor"/>
      </rPr>
      <t>In addition to the new ÖBB app and the relaunch of the ÖBB website, the previous ticket shop was replaced in February by a new and faster online ticketing service. This was an important step in the implementation of a digital distribution system. In the future, all channels - from the smartphone to the ticket machine - will be integrated into a new distribution system.</t>
    </r>
  </si>
  <si>
    <t>p.68</t>
  </si>
  <si>
    <t>After a pilot operation in the summer, the app and the new online ticketing were made available as public beta versions for testing at the end of 2015.</t>
  </si>
  <si>
    <t>run by ÖBB</t>
  </si>
  <si>
    <t>Mobility management</t>
  </si>
  <si>
    <r>
      <t xml:space="preserve">Upstream
</t>
    </r>
    <r>
      <rPr>
        <sz val="11"/>
        <color theme="1"/>
        <rFont val="Calibri"/>
        <family val="2"/>
        <scheme val="minor"/>
      </rPr>
      <t>As a next step in the research project SMILE, Wiener Stadtwerke founded the subsidiary "Upstream - next level mobility GmbH" at the beginning of 2016. The purpose of the initiative is to ensure the expansion and management of digital infrastructures for the expansion of digital services and to strengthen the position as a central integrator and contact for networked urban transport. Above all, Upstream focuses on linking mobility offerings from various providers (public transport, taxi, carsharing, bike sharing, garages, charging stations) and technologies, and offers centralized access to the interfaces.</t>
    </r>
  </si>
  <si>
    <t>founded 2016</t>
  </si>
  <si>
    <t>Wiener Stadtwerke + Upstream - next level mobility GmbH</t>
  </si>
  <si>
    <t>https://www.upstream-mobility.at/</t>
  </si>
  <si>
    <t>Rail safety</t>
  </si>
  <si>
    <r>
      <t xml:space="preserve">Rail Emergency Management
</t>
    </r>
    <r>
      <rPr>
        <sz val="11"/>
        <rFont val="Calibri"/>
        <family val="2"/>
        <scheme val="minor"/>
      </rPr>
      <t>The REM (Rail Emergency Management) system includes an automation-supported emergency workflow, alerting and notification system for operational disruptions and train traffic deviations. REM serves as a central information hub and supports the employees in the operations management centers in the emergency process in internal and external coordination and communication. The system documents any deviations of the train operation.
In addition to the punctuality, reliability and safety of the railway operations, the focus is also on informing customers. In order to improve the flow of information to customers, ÖBB-Infrastruktur AG developed the so-called Incident Information Tool (SFIT) in addition to REM. With this tool, it is now possible to bundle the relevant information in an app (directly on the mobile device / smartphone) and to make these available to defined internal user groups .</t>
    </r>
  </si>
  <si>
    <t>In Q2/2017 tests take place in selected areas with the partners. 
The rollout is scheduled for the end of 2017.</t>
  </si>
  <si>
    <t>Rail safety / traffic management</t>
  </si>
  <si>
    <r>
      <t xml:space="preserve">Video systems in the railway sector (ÖBB)
</t>
    </r>
    <r>
      <rPr>
        <sz val="11"/>
        <color theme="5" tint="-0.249977111117893"/>
        <rFont val="Calibri"/>
        <family val="2"/>
        <scheme val="minor"/>
      </rPr>
      <t>The Railway Systems business unit of ÖBB-Infrastruktur AG is currently working intensively on future applications in the field of video surveillance such as passenger counting, rail vehicle identification and increasing safety by increasing the number and quality of surveillance zones.</t>
    </r>
  </si>
  <si>
    <t>Currently, as part of the infrastructure development additional applications are being developed to increase the subjective sense of security (e.g., automatic detection of unassignable baggage).</t>
  </si>
  <si>
    <t>Overlap with priority area I</t>
  </si>
  <si>
    <t>Traffic management / Road safety</t>
  </si>
  <si>
    <r>
      <t xml:space="preserve">ASFINAG Incident management
</t>
    </r>
    <r>
      <rPr>
        <sz val="11"/>
        <color theme="1"/>
        <rFont val="Calibri"/>
        <family val="2"/>
        <scheme val="minor"/>
      </rPr>
      <t>Under the motto "Reliable Mobility Service Provider", ASFINAG is investing heavily in increasing traffic safety and in its traffic information services. In addition to the development of the high-quality road network, many incident-handling activities, traffic control and information, as well as the use and development of new technologies have been set for this purpose.</t>
    </r>
  </si>
  <si>
    <t>p.46-47</t>
  </si>
  <si>
    <t>2014: incident database was put into operation
Since then the database has has undergone a major overhaul and development to capture incidents even faster and more accurately.</t>
  </si>
  <si>
    <t>Coordinated by ASFINAG</t>
  </si>
  <si>
    <t>No - will be provided through COCOM 112 questionnaire</t>
  </si>
  <si>
    <t>The report mentions that the 10/2017 has been met but the details will be provided in a separate report which is still being finalised.</t>
  </si>
  <si>
    <t>p.26, p.89</t>
  </si>
  <si>
    <t>Federal Ministry for Internal Affairs</t>
  </si>
  <si>
    <t>Tests have been conducted, operation since 10/2017. Report is currently being finalised.</t>
  </si>
  <si>
    <t>The provision of information services for secure parking places for trucks has been established (ASFINAG).
Providing reservation services for secure parking for trucks and other commercial vehicles is currently not planned.
Dynamic information only in Greater Vienna area:
To optimize the parking space situation since October 2010, an information system for truck drivers is in operation in the Greater Vienna area. The degree of utilization of the available truck parking spaces is made available to truck drivers or transporters via traffic management systems or information signs on the route or as webcams on the ASFINAG homepage. On the driver's side, these cameras can also be viewed via www.asfinag.at and the ASFINAG On-Road App.
Further implementation projects are underway in Tyrol, Vienna, Graz</t>
  </si>
  <si>
    <t>p.7, p.26, p.69-70</t>
  </si>
  <si>
    <t>National Access Point has been implemented.
The National Nominated Body has been named. 
Test center for the assessment of compliance have been implemented prototypically</t>
  </si>
  <si>
    <r>
      <t xml:space="preserve">ECo-AT
</t>
    </r>
    <r>
      <rPr>
        <sz val="11"/>
        <color theme="1"/>
        <rFont val="Calibri"/>
        <family val="2"/>
        <scheme val="minor"/>
      </rPr>
      <t>In the ECo-AT project (European Corridor - Austrian Testbed for Cooperative Systems) harmonized and standardized C-ITS applications are developed and implemented in Austria. ECo-AT is part of the C-ITS corridor, under which cooperative services are to be introduced in the Netherlands, Germany and Austria.</t>
    </r>
  </si>
  <si>
    <t>p.72-74</t>
  </si>
  <si>
    <t>ECo-AT is designed in two phases. The result of Phase 1 (2013 - 2017) is the creation of a complete system specification for C-ITS, which is tested and approved by the ECo-AT industry partners and third parties. In Phase 2 (from mid-2017), ASFINAG will independently proceed towards the implementation of cooperative applications in the C-ITS corridor. Both phases are funded in Austria by the Climate and Energy Fund (KLIEN).</t>
  </si>
  <si>
    <t>p.73-74</t>
  </si>
  <si>
    <t>The consortium of ECo-AT consists of ASFINAG, Kapsch TrafficCom AG, Siemens AG Austria, SWARCO AG, High Tech Marketing, Volvo Technology AB, FTW, ITS Vienna Region and the German Federal Highway Research Institute (BASt). ASFINAG takes over the project management.</t>
  </si>
  <si>
    <t>http://eco-at.info/</t>
  </si>
  <si>
    <r>
      <t xml:space="preserve">C-Roads Austria
</t>
    </r>
    <r>
      <rPr>
        <sz val="11"/>
        <color theme="1"/>
        <rFont val="Calibri"/>
        <family val="2"/>
        <scheme val="minor"/>
      </rPr>
      <t>Within the national pilot project  C-ITS is being implemented on the high-level road network in Austria. In addition to that Austria is responsible for the C-Roads platform for all participating member states on behalf of the European Commission and the INEA.</t>
    </r>
  </si>
  <si>
    <t>p.75-76</t>
  </si>
  <si>
    <t>2016-2020</t>
  </si>
  <si>
    <t>p.75</t>
  </si>
  <si>
    <t>Implemented by ASFINAG</t>
  </si>
  <si>
    <t>https://www.c-roads.eu/pilots/core-members/austria/Partner/project/show/c-roads-austria.html</t>
  </si>
  <si>
    <t>None, all activities linked to one of the priority areas</t>
  </si>
  <si>
    <t xml:space="preserve">There are neither figures provided on investments in ITS nor the total budget is indicated for each project.
There are neither figures nor KPIs not any other kind of preformance assessment provided in the report. </t>
  </si>
  <si>
    <t>2199 km</t>
  </si>
  <si>
    <t>For a total length of 2,199km high-level road network, ASFINAG operates:
o 8,000 traffic monitoring cameras.
o 2,200 non intrusive sensors for traffic detection.
--&gt; 3.6 cameras/km (8,000 cameras / 2,199 km)
--&gt; 1,0 sensors/km (2.200 sensors / 2.199 km)</t>
  </si>
  <si>
    <t>87.5% of road network can be technically observed with the equipped cameras. (Status: Q1/2017)</t>
  </si>
  <si>
    <t>% KPI calculated the following way: (kilometres of road network type equipped with information gathering infrastructures / total kilometres of same road network type) x 100</t>
  </si>
  <si>
    <t>p.87</t>
  </si>
  <si>
    <t>ASFINAG operates automatic incident detection in all tunnels on the high-level road network (381km). In addition 50 cameras are operated on open road sections.</t>
  </si>
  <si>
    <t>17% (381 km of tunnels / 2199 km)</t>
  </si>
  <si>
    <t>% KPI calculated the following way: 
(kilometres of road network type equipped with ITS to detect incident / total kilometres of same road network type) x 100</t>
  </si>
  <si>
    <t>4400 km</t>
  </si>
  <si>
    <t>Section management ~ 820 km
Network management entire road network (~ 4,400 km [2,199 *2])</t>
  </si>
  <si>
    <t>19% (820 km / 4400 km)</t>
  </si>
  <si>
    <t>% KPI calculated the following way: KPI = (kilometres of road network type covered by traffic management and traffic control measures / total kilometres of same road network type) x 100</t>
  </si>
  <si>
    <t>On a total length of 50 km C-ITS is equipped in course of testfields fully interconnected with the operational Traffic Control Centre.</t>
  </si>
  <si>
    <t>2% (50 km of C-ITS equipped sections / 2,199 km)</t>
  </si>
  <si>
    <t>% KPI calculated the following way: (kilometres of road network type covered by C-ITS services or applications / total kilometres of same road network type) x 100</t>
  </si>
  <si>
    <t>p.87-88</t>
  </si>
  <si>
    <t>ASFINAG operates a real time traffic information service which covers the entire high-level road network of 2.199 km from a geographically point of view</t>
  </si>
  <si>
    <t>100% (2,199km / 2,199km)</t>
  </si>
  <si>
    <t>% KPI calculated the following way: KPI = (kilometres of road network type with provision of real-time traffic information services / total kilometres of same road network type) x 100</t>
  </si>
  <si>
    <t>p.88</t>
  </si>
  <si>
    <r>
      <t xml:space="preserve">Dynamic travel information (multimodal KPI) - </t>
    </r>
    <r>
      <rPr>
        <b/>
        <sz val="11"/>
        <color theme="1"/>
        <rFont val="Calibri"/>
        <family val="2"/>
        <scheme val="minor"/>
      </rPr>
      <t>Length of transport network type (in km) with provision of dynamic travel information services</t>
    </r>
  </si>
  <si>
    <t>With “Verkehrsauskunft Österreich” (www.verkehrsauskunft.at, an Austrian-wide mulitmodal journey planner) the following network is covered:
o 2,199 km high-level road network (100% of high-level road network in Austria)
o 8,365 km lower-level road network (strategic road network). In total, Austrian low-level road network covers ~250.000km. Since not all roads have such a high traffic volumes, the calculation of a high-quality real-time Level of Service is limited to this strategic road network. Stakeholders in charge however provide traffic messages for a wider portion of their network.</t>
  </si>
  <si>
    <t>100% (2.199km / 2.199km) high-level road network</t>
  </si>
  <si>
    <t>% KPI calculated the following way: (kilometres of transport network type with provision of dynamic travel information services / total kilometres of same transport network type) x 100</t>
  </si>
  <si>
    <r>
      <t xml:space="preserve">Dynamic travel information (multimodal KPI) - </t>
    </r>
    <r>
      <rPr>
        <b/>
        <sz val="11"/>
        <color theme="1"/>
        <rFont val="Calibri"/>
        <family val="2"/>
        <scheme val="minor"/>
      </rPr>
      <t>Number of transport nodes (e.g. rail or bus stations) covered by dynamic travel information services</t>
    </r>
  </si>
  <si>
    <t>37,000 nodes</t>
  </si>
  <si>
    <t>With “Verkehrsauskunft Österreich” (www.verkehrsauskunft.at, an Austrian-wide mulitmodal journey planner) the following network is covered:
o ~ 10.000 stations are covered with realtime info (37.000 are handled in total)</t>
  </si>
  <si>
    <t>27% (10.000/ 37.000)</t>
  </si>
  <si>
    <t>% KPI calculated the following way: (number of transport nodes with provision of dynamic travel information services / total number of same transport nodes) x 100</t>
  </si>
  <si>
    <t>p.89</t>
  </si>
  <si>
    <r>
      <t xml:space="preserve">Length of road network type / road sections (in km) with provision of freight information services : </t>
    </r>
    <r>
      <rPr>
        <b/>
        <sz val="11"/>
        <color theme="1"/>
        <rFont val="Calibri"/>
        <family val="2"/>
        <scheme val="minor"/>
      </rPr>
      <t xml:space="preserve">No information available
</t>
    </r>
    <r>
      <rPr>
        <sz val="11"/>
        <color theme="1"/>
        <rFont val="Calibri"/>
        <family val="2"/>
        <scheme val="minor"/>
      </rPr>
      <t xml:space="preserve">Number of freight nodes (e.g. ports, logistics platforms) covered by freight information services: </t>
    </r>
    <r>
      <rPr>
        <b/>
        <sz val="11"/>
        <color theme="1"/>
        <rFont val="Calibri"/>
        <family val="2"/>
        <scheme val="minor"/>
      </rPr>
      <t>No information available</t>
    </r>
  </si>
  <si>
    <t>N/A. – will be provided through the COCOM 112 questionnaire</t>
  </si>
  <si>
    <t>ITS implementations is only one single measure (out of an extensive bundle of measures) in order to maximise safety on Austrian motorways. A direct correlation to ITS implementation cannot be given in a meaningful way.</t>
  </si>
  <si>
    <t>Number of road accident resulting in death or injuries before ITS implementation or improvement</t>
  </si>
  <si>
    <t>p.90</t>
  </si>
  <si>
    <t>ITS implementations is only one single measure (out of an extensive bundle of measures) in order to reduce negative impact of road transportation. Therefore no change in CO2 emissions can be correlated to ITS implementation in a meaningful way.</t>
  </si>
  <si>
    <t>p.91</t>
  </si>
  <si>
    <t>20.09.2017</t>
  </si>
  <si>
    <t>The report is structured around priority areas and lists detailed information about individual actions such as: responsible authority, aim of the measure, intermediate/final results and timescales. In cases where an action is relevant for different priority areas, this is indicated. 
The report does not appear to cover the official reporting under the different delegated acts. While topics such as eCall or truck parking are discussed in the report, there is not enough information provided to judge whether Germany is meeting the official requirements (e.g. no national access points are mentioned)
The German report lists a large number of ITS activities, particularly in the priority areas I and II. Priority area III actions focus mainly on eCall and truck parking. For priority area IV only one C-ITS initiative is mentioned even though a lot of C-ITS activity is going on in Germany. This suggests that the report is not completely comprehensive and might not necessarily reflect actual activity and progress. From the data provided it is difficult to judge the extent of the progress since 2014.</t>
  </si>
  <si>
    <t>While there is overlap in projects between the 2014 and 2017 activities, significant activity has been carried out in the period since the last report.</t>
  </si>
  <si>
    <t>The activities presented in the 2017 report are very much aligned with the activities set out in the 2012 five year plan. All main activities from the 2012 plan are being worked on. It is not clear to what extent the activities will be completed in the newar future, however, the 2012 plan did not set out final delivarables under each action, that the 2017 reporting could be compared against.</t>
  </si>
  <si>
    <t>2012 5 year plan</t>
  </si>
  <si>
    <t>The structure of the report has been organised along three different "Handlungsfelder" (..areas of actions.. )– these correspond to the selected German national priority  areas. Each "action" that has been described in this reporting follows the same structure. 
For each described measure/action/activity it has been tried to find the relation to the ITS Directive by indicating I, II, III, IV... some of the relations are not completely clear, however there is a lot of room for interpretation on what each action actually tackles – in most cases it's really a combination of priority areas, which is also reflected in the report.</t>
  </si>
  <si>
    <t xml:space="preserve">The report lists many activities in priority area I around:
- Data collection and publication e.g. guidelines and quality management systems for data and the set-up of a Mobility Data Marketplace (MDM)
- Provision of safety relevant traffic data, real-time information on traffic jams to end users without additional charge
- Safe distribution of traffic information (through broadcasting technology and mobile networks) 
The report does not provide information regarding the compliance with the requirements under  Delegated Regulation (EU) 2017/1926, Delegated Regulation (EU) 2015/962. For the Delegated Regulation (EU) No 886/2013 some progress is reported. Not clear if there will be separate reporting on this. </t>
  </si>
  <si>
    <t>Many of the listed activities were already in place for the 2014 reporting.  While certainly progress has been made since then, the report does not provide sufficient information to judge the extent of the progress.</t>
  </si>
  <si>
    <t xml:space="preserve">The following German initiatives can be highlighted for priority area 1:
-) Development of Guidelines for area-wide collection of traffic related data and events: The guidelines are expected to be finalised beginning of 2015, implementation until end of 2015
-) Setup of a quality management system for the collection and processing of data for ITS services: project started in 09/2014, results are expected for 08/2016
-) Setup of a mobility data marketplace: This market place is foreseen as "single point of access" for Germany in terms of the delegated regulations for b), c) and e). Starting in 2014 the market place shall be running for 3 years financed through BASt – the long lasting operative phase shall start in 2017 where an operating model still needs to be defined
-) Development of methods and procedures for optimised accessibility of map related road traffic data for ITS: results expected end of 2015
-) efficient and safe broadcasting of traffic information to everyone: project with the public radio broadcasters: use of DAB+ and mobile communications, development of criteria and proposals. Realisation for 2015-2016 will include 90 broadcasting transmitters, from 2017-2018: 117 transmitters. </t>
  </si>
  <si>
    <t xml:space="preserve">For priority area II the list of measures cover:
- Development of an overarching intermodal ITS mission statement
- reference architechtures for:
    - Road transport
    - Public transport
- Definition of strategic traffic corridors
- Further development of road works managements system
- Harmonization of individual and collective traffic information and control
- Functional ITS regulations as the basis for integrating innovative system elements into investment planning
</t>
  </si>
  <si>
    <t>All these measures apart from the last one were already in place for the 2014 report. The discussion of timelines shows that many of these ativities have long development and implementation timeframes and the report suggests that significant progress has been made under each activity. The only new activity appears to be "Functional ITS regulations as the basis for integrating innovative system elements into investment planning" which has started mid 2016.</t>
  </si>
  <si>
    <t>The following German initiatives can be highlighted for priority area 2:
-) Development of a ITS road framework architecture: currently in development stage, a project group for the ITS framework architecture has been installed. End of 2014 a broad understanding of the meaning of architecture and a method should be ready, while mid of 2017 the next status update for the implementation of the architecture is expected. Full implementation is expected in 2020.
-) Development of a ITS framework architecture for public transport (PT): Recommendations have been elaborated for four identified areas: 1) quality management for information logistics in PT, 2) passenger information in PTP; 3) incident management in PT and link to individual transport; 4) electronic, multimodal and interoperable ticketing system for PT 
-) Definition of strategic traffic corridors: guidelines shall be developed for road operators of the German Laenders, in a second step they should be adapted to the needs of communes. Results are expected in first half of 2016
-) Further development of construction site management: results expected second half of 2015 and beginning of 2016</t>
  </si>
  <si>
    <t>Priority area III is mainly focused on eCall and truck parking i.e the legal requirements under the Delegated Regulations. While some information on implementation is provided in both areas, it is not clear if this is the official reporting or whether a separate report will be issued.
Regarding eCall, the rollout is not complete yet. 38 out of 293 (15%) Rescue Coordinators said they will complete their upgrade in 2018.
Regarding truck parking there is a mention of the introduction of dynamic systems but no information/statistics on existing truck parking is provided.
Additional safety related actions that are mentioned are:
- Road Traffic Telematics project plan, which is expected to show road safety benefits
- "Synchronous Mobility" initiative under which a comprehensive urban ITS pilot system is to be set up in Saxony. This system is expected to have, among others, road safety benefits.</t>
  </si>
  <si>
    <t xml:space="preserve">The focus of measures under this priority area was on eCall and truck parking. Good progress has been made on eCall but still not all rescue coordination centres are equipped (completion expected in 2018). Due to the lack of statistics on existing truck parking in the 2017 report it is not possible to estimate the progress made since 2014.
The additional actions under this priority area are not safety specific but only cover road safety impacts as a range of impacts from ITS services. </t>
  </si>
  <si>
    <t xml:space="preserve">The following German initiatives can be highlighted for priority area 3:
-) Project Plan Traffic Telematics: Since introduction of the project traffic telematics plan in November 2011 about 175Mio € have been invested in traffic management systems. Deployment of the projectplan 2015 is continuing – due to the success it is planned to continue and renew this plan.
-) Implementation eCall: In October 2013 representatives of the emergency call centres in the German Laenders have been asked for an introduction plan. Bavaria, Hamburg and Saarland notified that equipping emergency call centres will be done until 01.10.2015 to a state that allows realising of eCall deployment. The other German Laenders were not able to deliver a concrete time plan at this point.
-) Truck Parking / Regulation 885/2013: The German MDM Mobility data marketplace shall become the point of access of truck parking information. Currently a criteria catalogue is being established until mid of 2015. Until end of 2015 up to 200km of segments will be equipment with Truck parking guidance systems. </t>
  </si>
  <si>
    <t xml:space="preserve">The only project listed in priority area IV is the "Conception and testing of cooperative systems".  This is a very general action and the report only refers to deployment on the international corridor Rotterdam - Frankfurt / Main - Vienna. No other deployment projects/pilots under C-ITS e.g. such as C-Roads are mentioned. Consequently, the information presented does not give the full picture of activity in the C-ITS area. </t>
  </si>
  <si>
    <t>This activity was already mentioned in the 2014 report, though no real application was carried out at that point. The first real application has started in 2016 and since mid 2017 the open test operation is running. This means that since the last report significant progress has been made on this corridor.</t>
  </si>
  <si>
    <t>The following German initiatives can be highlighted for priority area 4:
-) C-ITS-Corridor: a national pre-project has been launched in 2013. In the corridor Rotterdam – Frankfurt/Main – Vienna the first C-ITS applications for road works construction trailers will be implemented. First real applications are expected in 2015 – extensions are planned until 2018.</t>
  </si>
  <si>
    <r>
      <rPr>
        <b/>
        <sz val="11"/>
        <color theme="1"/>
        <rFont val="Calibri"/>
        <family val="2"/>
        <scheme val="minor"/>
      </rPr>
      <t>Guideline for nationwide traffic-relevant online data and events by public authorities</t>
    </r>
    <r>
      <rPr>
        <sz val="11"/>
        <color theme="1"/>
        <rFont val="Calibri"/>
        <family val="2"/>
        <scheme val="minor"/>
      </rPr>
      <t xml:space="preserve">
The guidance will create a basis for collecting and obtaining dynamic traffic data nationwide, across all jurisdictions and taking into account all possible collection options. The guideline is intended to support decision-makers in the relevant road traffic authorities in the choice of technology or the procurement concept for traffic-related data. The guideline is intended to provide recommendations for the decision to invest in the detection or procurement of data.</t>
    </r>
  </si>
  <si>
    <t>p.6</t>
  </si>
  <si>
    <t>The preparation of the content of the guidance is almost completed and the first version for the guidance has been completed in January 2015.
Next steps:
End of 2018: practical test carried out
mid 2019: revision of the guidance and ready for implementation</t>
  </si>
  <si>
    <t>Coordinated through Federal Highway Research Institute(BASt). 
Work carried out by: SSP Consult, Beratende Ingenieure GmbH, Büro Bergisch Gladbach
Target user: public authorities</t>
  </si>
  <si>
    <r>
      <rPr>
        <b/>
        <sz val="11"/>
        <rFont val="Calibri"/>
        <family val="2"/>
        <scheme val="minor"/>
      </rPr>
      <t>Constructing a Quality Management System to Gather and Further Process Data for ITS-Services</t>
    </r>
    <r>
      <rPr>
        <sz val="11"/>
        <rFont val="Calibri"/>
        <family val="2"/>
        <scheme val="minor"/>
      </rPr>
      <t xml:space="preserve">
Development of a quality management system which covers all the steps of the ITS data processing chain. This project supplements the "Guideline for nationwide traffic-relevant online data and events" by developing the necessary practical steps needed to ensure the lasting fulfillment of these quality requirements.</t>
    </r>
  </si>
  <si>
    <t>p.8-9</t>
  </si>
  <si>
    <t>Completion of the project in October 2016
Follow on project on "Development of a quality assurance concept for the provision of road data for real-time traffic information services" to start in April 2017
Coordination with committees on implementation still ongoing
Publication of paper by Road and Transportation Research Association (FGSV) on quality management expected for end of 2017</t>
  </si>
  <si>
    <t>Coordinated through Federal Ministry of Transport and Digital Infrastructure (BMVI). 
TRANSVER GmbH, Verkehrsforschung und Beratung, München</t>
  </si>
  <si>
    <r>
      <rPr>
        <b/>
        <sz val="11"/>
        <color theme="1"/>
        <rFont val="Calibri"/>
        <family val="2"/>
        <scheme val="minor"/>
      </rPr>
      <t>Creation of a Mobility Data Marketplace (MDM)</t>
    </r>
    <r>
      <rPr>
        <sz val="11"/>
        <color theme="1"/>
        <rFont val="Calibri"/>
        <family val="2"/>
        <scheme val="minor"/>
      </rPr>
      <t xml:space="preserve">
The MDM provides available traffic data, collected decentrally by various stakeholders, via a web-based portal with standardized interfaces. This portal allows e.g. Service Providers (individual mobility services) and public road operators (collective traffic control) the offering, searching and subscribing to traffic-related dynamic data. Data subscribers can subscribe to and receive data types that are of interest to them via the MDM, without the need for lengthy searches and time-consuming bilateral coordination with the data providers. 
The MDM is intended to be a "single point of access" for Germany. </t>
    </r>
  </si>
  <si>
    <t xml:space="preserve">The MDM  has been in regular operation since the beginning of 2013 and is operated by BASt on behalf of the BMVI. It is envisaged that the MDM will become the German national access point under the specifications b, c and e of the ITS Directive 2010/40 / EU, Article 3.
Since mid-2013, the Bundeskartellamt has also been using the MDM as the  market transparency point for fuels.
January 2017: the long-term regular operation has started. The BASt is still the operator.
</t>
  </si>
  <si>
    <t xml:space="preserve">Coordinated through Federal Highway Research Institute(BASt). </t>
  </si>
  <si>
    <t>http://www.mdm-portal.de/</t>
  </si>
  <si>
    <r>
      <rPr>
        <b/>
        <sz val="11"/>
        <color theme="1"/>
        <rFont val="Calibri"/>
        <family val="2"/>
        <scheme val="minor"/>
      </rPr>
      <t>Methodology for the optimized accessibility of map-relevant road data for ITS</t>
    </r>
    <r>
      <rPr>
        <sz val="11"/>
        <color theme="1"/>
        <rFont val="Calibri"/>
        <family val="2"/>
        <scheme val="minor"/>
      </rPr>
      <t xml:space="preserve">
Georeferenced network and inventory data (road data) needed for ITS are being made more readily available and provided in consistent and interoperable formats. Georeferenced network and inventory data of the constantly changing transport networks are always up to date and can be used interoperably.</t>
    </r>
  </si>
  <si>
    <t>The project was completed in April 2016.
Expansion / adaptation needs were identified and a request for amendment was submitted in June 2016.
It is expected that the changes will be completed by the third quarter 2017.</t>
  </si>
  <si>
    <t xml:space="preserve">Coordinated through Federal Ministry of Transport and Digital Infrastructure (BMVI). </t>
  </si>
  <si>
    <t>http://www.okstra.de/</t>
  </si>
  <si>
    <r>
      <rPr>
        <b/>
        <sz val="11"/>
        <color theme="1"/>
        <rFont val="Calibri"/>
        <family val="2"/>
        <scheme val="minor"/>
      </rPr>
      <t>Safety relevant traffic information without additional charge for the end user</t>
    </r>
    <r>
      <rPr>
        <sz val="11"/>
        <color theme="1"/>
        <rFont val="Calibri"/>
        <family val="2"/>
        <scheme val="minor"/>
      </rPr>
      <t xml:space="preserve">
Implementation of Commission Delegated Regulation (EU) No 886/2013 of 15 May 2013 supplementing Directive 2010/40 / EU of the European Parliament and of the Council with regard to 'Data and procedures for the provision of a minimum level of information for the road safety of relevant traffic information for the users ".
Creation of a national implementation platform with representatives of federal states, broadcasters, service providers and automobile clubs.</t>
    </r>
  </si>
  <si>
    <t>The platform was set up in June 2013.
It is planned to gradually connect additional traffic centers with available data to the "National Access Point" in accordance with the delegated regulations.
In addition, further adaptation is required by legal standards and taking into account new requirements (eg Private Data Providers). The update of the Road Traffic Services Framework Directive (RVWD) is currently under review.</t>
  </si>
  <si>
    <r>
      <rPr>
        <b/>
        <sz val="11"/>
        <color theme="1"/>
        <rFont val="Calibri"/>
        <family val="2"/>
        <scheme val="minor"/>
      </rPr>
      <t>Information on end of traffic jam without additional charge for the end user</t>
    </r>
    <r>
      <rPr>
        <sz val="11"/>
        <color theme="1"/>
        <rFont val="Calibri"/>
        <family val="2"/>
        <scheme val="minor"/>
      </rPr>
      <t xml:space="preserve">
The Traffic Alert Service, in its current description, is being extended to include an alert category "Traffic Jam Alert". The appropriate, freely available, digital distribution channels will provide information on the precise location of dangerous congestion deducted from flow data. The information makes a significant contribution to reducing the number of accidents at the end of traffic jams.</t>
    </r>
  </si>
  <si>
    <t>p.13-15</t>
  </si>
  <si>
    <t>Publication of the report to determine the quality of traffic jam information: Q2/2017
Field trial for the assessment of the quality of the traffic jam data: Q4/2017
Tender for the procurement of traffice jam data: Q2/2018
Provision of traffic jam data for public service on a suitable platform: Q4/2018</t>
  </si>
  <si>
    <t>Coordinated through Federal Ministry of Transport and Digital Infrastructure (BMVI), supported by BASt, Public service broadcasters, commercial data providers.
Affected stakeholders: BMVI, public service broadcasters, national registration offices of the traffic warning service (the ministries of the interior of the federal states), commercial data providers, standardization committees, road users.
The expected acceptance is high because traffic safety services offer new and tangible benefits.</t>
  </si>
  <si>
    <r>
      <rPr>
        <b/>
        <sz val="11"/>
        <color theme="1"/>
        <rFont val="Calibri"/>
        <family val="2"/>
        <scheme val="minor"/>
      </rPr>
      <t>Efficient, safer distribution of traffic information to everyone</t>
    </r>
    <r>
      <rPr>
        <sz val="11"/>
        <color theme="1"/>
        <rFont val="Calibri"/>
        <family val="2"/>
        <scheme val="minor"/>
      </rPr>
      <t xml:space="preserve">
In addition to the DAB + broadcasting technology, traffic information is also disseminated via mobile networks. Both technologies can complement each other, with the benefits of the DAB + platform in terms of secure availability (no dependency on availability of users, speed, etc.) and low cost per user. Broadcasting is characterized by short latencies (&lt;5 sec.), Which are larger in mobile communications (30 sec.). Therefore, security-relevant and all traffic information important for route optimization should be disseminated via the broadcast network. The aim of this project is to develop criteria and suggestions for this purpose.</t>
    </r>
  </si>
  <si>
    <t>2015-2016: 90 transmitters
2017-2018: 117 transmitters</t>
  </si>
  <si>
    <t>In charge: Media Broadcast GmbH, ARD</t>
  </si>
  <si>
    <t xml:space="preserve">No specific reference made to this delegated regulation </t>
  </si>
  <si>
    <r>
      <t xml:space="preserve">- Set up of national implementation platform with representatives of federal states, broadcasters, service providers and automobile clubs as discussed above in measure "Safety relevant traffic information without additional charge for the end user"
Activities of the platform are:
- alignment of Delegated Regulation 886/2013 with the "Road Safety Directive" (RVWD)
-  Identification of additional national regulatory needs (e.g. hard jam end)
- Development of additional definitions, identification of ambiguities / conceptual uncertainties in the German version of Delegated Regulation 886/2013
- establishing a national conformity assessment body
- Defining the national access point for data exchange
</t>
    </r>
    <r>
      <rPr>
        <i/>
        <sz val="11"/>
        <rFont val="Calibri"/>
        <family val="2"/>
        <scheme val="minor"/>
      </rPr>
      <t>Some of these activities are still ongoing, e.g. the alignment with the RVWD</t>
    </r>
  </si>
  <si>
    <t>The Federal Highway Research Institute (BASt) was named national contact point in charge of the compliance assessment.</t>
  </si>
  <si>
    <t>Intermodality</t>
  </si>
  <si>
    <r>
      <rPr>
        <b/>
        <sz val="11"/>
        <rFont val="Calibri"/>
        <family val="2"/>
        <scheme val="minor"/>
      </rPr>
      <t>Development of an overarching intermodal ITS mission statement</t>
    </r>
    <r>
      <rPr>
        <sz val="11"/>
        <rFont val="Calibri"/>
        <family val="2"/>
        <scheme val="minor"/>
      </rPr>
      <t xml:space="preserve">
The national ITS mission statement formulates a clearly structured, overarching, long-term policy vision for the use of ITS, taking into account the interests of stakeholders and users, as well as objectives and benefits.</t>
    </r>
  </si>
  <si>
    <t>p. 17</t>
  </si>
  <si>
    <t>The "Intermodal ITS Mission Statement of the ITS Advisory Board" has been adopted with effect from 26.05.2017.
In a next step this mission statement will be integrated into the intermodal ITS-statement of the BMVI and thus the ITS action plan "Road".</t>
  </si>
  <si>
    <t>p.17</t>
  </si>
  <si>
    <t>Coordinated through Federal Ministry of Transport and Digital Infrastructure (BMVI).</t>
  </si>
  <si>
    <r>
      <t xml:space="preserve">Development of an ITS framework architecture "Road"
</t>
    </r>
    <r>
      <rPr>
        <sz val="11"/>
        <color theme="1"/>
        <rFont val="Calibri"/>
        <family val="2"/>
        <scheme val="minor"/>
      </rPr>
      <t>The ITS framework architecture provides the implementation framework for the ITS strategy /mission statement. The ITS framework architecture establishes basic definitions of terms, standards, mechanisms, and technologies that are required to ensure the interoperability of applications and components . However, the ITS framework also defines the organizing principle, processes and forms of organization in the design field.</t>
    </r>
  </si>
  <si>
    <t>Beginning of 2014: creation of the project group "ITS Framework Architecture"
End of 2014: Broad understanding of the architectural concept established and method set, implementation commissioned
mid-2017: First version of the ITS framework architecture completed and discussed in a workshop with the expert public. Status report on implementation of the architecture
mid-2018: First version of the framework architecture and maintenance concept for the architecture
2020: ITS framework architecture road completely introduced</t>
  </si>
  <si>
    <r>
      <rPr>
        <b/>
        <sz val="11"/>
        <color theme="1"/>
        <rFont val="Calibri"/>
        <family val="2"/>
        <scheme val="minor"/>
      </rPr>
      <t>Development of an ITS reference architecture for cross-jurisdictional traffic management</t>
    </r>
    <r>
      <rPr>
        <sz val="11"/>
        <color theme="1"/>
        <rFont val="Calibri"/>
        <family val="2"/>
        <scheme val="minor"/>
      </rPr>
      <t xml:space="preserve">
A nationally binding "ITS reference architecture for cross-jurisdictional traffic management" has been introduced. It serves as the basis for the harmonization of public service ITS traffic management services in terms of interoperability, continuity, use and perception by the road user and their assessment.
It is a model for regional and supra-regional cooperations and collaborations of sovereign road operators and service providers (rural-rural, urban-rural, urban-urban) and formulates the requirements for the architecture of cross-border traffic management from a German perspective.
It builds on existing ITS reference architectures and architectures of real, operational, and proven ITS solutions. Requirements of cross-border ITS traffic management services are taken into account.</t>
    </r>
  </si>
  <si>
    <t>p. 19-20</t>
  </si>
  <si>
    <t xml:space="preserve">Beginning of 2017: start of the development of the reference architecture
mid-2017: Status Report on Implementation of the Architecture in the LISA East Corridor
Start of 2018: Description of the first version of the ITS reference architecture for cross-jurisdictional traffic management ready
2020: ITS Reference Architecture for Cross-Competence Traffic Management Fully Introduced 
</t>
  </si>
  <si>
    <t>OCA – Open Traffic Systems City Association
LISA – Länderübergreifende Initiative für Strategische Anwendungen im Verkehrsmanagement auf Verkehrskorridoren</t>
  </si>
  <si>
    <r>
      <rPr>
        <b/>
        <sz val="11"/>
        <color theme="1"/>
        <rFont val="Calibri"/>
        <family val="2"/>
        <scheme val="minor"/>
      </rPr>
      <t>Development of an ITS framework architecture for public transport</t>
    </r>
    <r>
      <rPr>
        <sz val="11"/>
        <color theme="1"/>
        <rFont val="Calibri"/>
        <family val="2"/>
        <scheme val="minor"/>
      </rPr>
      <t xml:space="preserve">
The aim is to define a unified national vision and to develop a functional and economically viable framework architecture for ITS, which will provide the basis for coordinated and synchronized implementation of ITS and their operations for both public and intermodal transport authorities. In addition to the EU framework conditions, the recommendations will take into account, in particular, the regional differences at federal level with regard to existing ITS or ITS approaches as well as future developments in the area of technology and business management. The recommendations will show viable and differentiated migration routes for the different modes of transport, with which, apart from the set-up of ITS, especially the networking, the integration and the permanent and stable operation of ITS can be achieved quickly and economically.</t>
    </r>
  </si>
  <si>
    <t>p.21-22</t>
  </si>
  <si>
    <t>End of 2017: set-up of a national bus stop directory
Q1/2018: Establishment of a national integration platform for the provision of a national target data for public transport
5/2017-12/2018: Research project "Linking data hubs" to provide real-time information
05/2018: as part of the project Development of an ITS framework architecture "Road" (see above) reference architectures will be developed for: Traffic information on individual traffic (through all communication paths),  trans-jurisdictional traffic management, multi-modal travel information
01/2017 – 09/2018: Funding initiative "eTicket and digital networking in public transport"</t>
  </si>
  <si>
    <r>
      <rPr>
        <b/>
        <sz val="11"/>
        <color theme="1"/>
        <rFont val="Calibri"/>
        <family val="2"/>
        <scheme val="minor"/>
      </rPr>
      <t>Definition of strategic traffic corridors</t>
    </r>
    <r>
      <rPr>
        <sz val="11"/>
        <color theme="1"/>
        <rFont val="Calibri"/>
        <family val="2"/>
        <scheme val="minor"/>
      </rPr>
      <t xml:space="preserve">
Traffic routes of central importance to the overall network are defined as strategic traffic corridors. For these, as far as possible, standardized ITS services and facilities, harmonized along this corridor, should be set up. For this, special ITS services, e.g. cross-jurisdictional network management strategies can be implemented. In this way congestion can be reduced and mobility on strategically important traffic axes can be better guaranteed.
The definition of a strategic network including elaboration of the required methodology takes the form of a guideline. The guideline, which will initially be developed for the road operators of the federal states, should be designed in such a way that it can later be extended to cover the needs of the road operators of the municipalities.</t>
    </r>
  </si>
  <si>
    <r>
      <t>The initiative has been completed.</t>
    </r>
    <r>
      <rPr>
        <i/>
        <sz val="11"/>
        <color theme="1"/>
        <rFont val="Calibri"/>
        <family val="2"/>
        <scheme val="minor"/>
      </rPr>
      <t xml:space="preserve"> --&gt; no information on the completion date available</t>
    </r>
  </si>
  <si>
    <r>
      <t xml:space="preserve">Coordinated through Federal Ministry of Transport and Digital Infrastructure (BMVI).
</t>
    </r>
    <r>
      <rPr>
        <sz val="11"/>
        <color rgb="FFFF0000"/>
        <rFont val="Calibri"/>
        <family val="2"/>
        <scheme val="minor"/>
      </rPr>
      <t>Also relevant for priority area I</t>
    </r>
  </si>
  <si>
    <r>
      <rPr>
        <b/>
        <sz val="11"/>
        <color theme="1"/>
        <rFont val="Calibri"/>
        <family val="2"/>
        <scheme val="minor"/>
      </rPr>
      <t>Further development of road works management</t>
    </r>
    <r>
      <rPr>
        <sz val="11"/>
        <color theme="1"/>
        <rFont val="Calibri"/>
        <family val="2"/>
        <scheme val="minor"/>
      </rPr>
      <t xml:space="preserve">
Road works should be carried out in such a way that disruptions or travel time losses for road users are minimized. To ensure road works planning that takes into account traffic impacts, the assessment of longer-terms road works should be further developed by the Federal Ministry of Transport, Building and Urban Development (BMVI) within the framework of construction operating planning in the sense of comprehensive monitoring. The basis for this is the development of a standardized assessment procedure for the traffic impact of road works.</t>
    </r>
  </si>
  <si>
    <t>p.24</t>
  </si>
  <si>
    <t>The service description of the traffic analysis system is currently under revision. Software development will be tendered and awarded upon completion of this work.</t>
  </si>
  <si>
    <r>
      <rPr>
        <b/>
        <sz val="11"/>
        <color theme="1"/>
        <rFont val="Calibri"/>
        <family val="2"/>
        <scheme val="minor"/>
      </rPr>
      <t>Harmonization of individual and collective traffic information and control</t>
    </r>
    <r>
      <rPr>
        <sz val="11"/>
        <color theme="1"/>
        <rFont val="Calibri"/>
        <family val="2"/>
        <scheme val="minor"/>
      </rPr>
      <t xml:space="preserve">
This measure is intended to ensure the continuity and consistency of the individual and collective route recommendations that are provided to the road user.
The establishment of a procedure agreed between the operators of collective traffic control systems and the providers of individual navigation servicesis a prerequisite for consistent and optimally effective route recommendations. Overall, this contributes to the optimization of the effect of collective and individual route recommendations and thus to the overall efficiency and environmental impact of road traffic.</t>
    </r>
  </si>
  <si>
    <t>p.25</t>
  </si>
  <si>
    <t>The initiative has been completed. --&gt; no information on the completion date available
It is currently being assessed to what extent the results can be incorporated into the relevant furtuer ITS reference architectures.</t>
  </si>
  <si>
    <t>Investment planning</t>
  </si>
  <si>
    <r>
      <rPr>
        <b/>
        <sz val="11"/>
        <color theme="1"/>
        <rFont val="Calibri"/>
        <family val="2"/>
        <scheme val="minor"/>
      </rPr>
      <t>Functional ITS regulations as the basis for integrating innovative system elements into investment planning</t>
    </r>
    <r>
      <rPr>
        <sz val="11"/>
        <color theme="1"/>
        <rFont val="Calibri"/>
        <family val="2"/>
        <scheme val="minor"/>
      </rPr>
      <t xml:space="preserve">
In order to be able to integrate new systems in the future, there is a lack of a superordinate framework regulation (as a functional rule) in which the goals, thresholds and framework conditions are set, which allow room for maneuver for innovations. The ITS regulations to be developed allow innovative systems and system elements to be fully considered in current investment planning. Innovations are thus much better promoted and a continuous adaptation to the current state of the art is facilitated. A paradigm shift should be sought: no longer rigid implementation rules, but an impact-oriented set of rules should be in the foreground, in which functional aspects are given more consideration.</t>
    </r>
  </si>
  <si>
    <t>Mid 2016: Commissioning of the work with the aim of developing ideal-typical ITS functional rules and their adaptation to the federal structure in Germany.
Mid 2017: ideal-typical ITS functional rules are completed
End 2018: Adaptation of the regulations to the federal structure in Germany including an implementation concept
2019: practical test of the ITS functional rules
2020: introduction of the ITS functional rules</t>
  </si>
  <si>
    <t>p.27-28</t>
  </si>
  <si>
    <r>
      <t xml:space="preserve">Coordinated through Federal Highway Research Institute(BASt). 
</t>
    </r>
    <r>
      <rPr>
        <sz val="11"/>
        <color rgb="FFFF0000"/>
        <rFont val="Calibri"/>
        <family val="2"/>
        <scheme val="minor"/>
      </rPr>
      <t>Also relevant for priority area I</t>
    </r>
  </si>
  <si>
    <t>Road traffic telematics</t>
  </si>
  <si>
    <r>
      <rPr>
        <b/>
        <sz val="11"/>
        <rFont val="Calibri"/>
        <family val="2"/>
        <scheme val="minor"/>
      </rPr>
      <t>Road Traffic Telematics project plan</t>
    </r>
    <r>
      <rPr>
        <sz val="11"/>
        <rFont val="Calibri"/>
        <family val="2"/>
        <scheme val="minor"/>
      </rPr>
      <t xml:space="preserve">
Traffic control systems on federal motorways make optimum use of existing traffic infrastructure, avoid traffic jams and significantly reduce travel times. The number of traffic accidents can be significantly reduced. The Road Traffic Telematics project plan includes over 140 telematic measures. Federal funds amounting to 50 million euros are available annually to the road authorities of the federal states for the implementation of the measure.
The Road Telematics project plan includes investments in the following telematics facilities: line control systems, traffic jam warning systems, network control systems, inflow control systems, node control systems, lane allocation, temporary hard shoulder opening, traffic control centres, traffic data collection</t>
    </r>
  </si>
  <si>
    <t>p.29</t>
  </si>
  <si>
    <r>
      <t xml:space="preserve"> The Road Traffic Telematics project plan was developed for 2015 (see link to the right). Due to the positive experience with the 2015 plan, it will be further updated together with the states. </t>
    </r>
    <r>
      <rPr>
        <i/>
        <sz val="11"/>
        <color theme="1"/>
        <rFont val="Calibri"/>
        <family val="2"/>
        <scheme val="minor"/>
      </rPr>
      <t>--&gt; no information on the timelines for the next iteration</t>
    </r>
  </si>
  <si>
    <t>p.29-30</t>
  </si>
  <si>
    <r>
      <t xml:space="preserve">Coordinated through Federal Ministry of Transport and Digital Infrastructure (BMVI).
</t>
    </r>
    <r>
      <rPr>
        <sz val="11"/>
        <color rgb="FFFF0000"/>
        <rFont val="Calibri"/>
        <family val="2"/>
        <scheme val="minor"/>
      </rPr>
      <t>Also relevant for priority area I and II</t>
    </r>
  </si>
  <si>
    <t xml:space="preserve">Road transport telematics plan 2015: 
https://www.bmvi.de/SharedDocs/DE/Anlage/VerkehrUndMobilitaet/Strasse/projektplan-anti-stau-programm-verkehrstelematik.pdf?__blob=publicationFile </t>
  </si>
  <si>
    <r>
      <rPr>
        <b/>
        <sz val="11"/>
        <rFont val="Calibri"/>
        <family val="2"/>
        <scheme val="minor"/>
      </rPr>
      <t>Introduction of eCall</t>
    </r>
    <r>
      <rPr>
        <sz val="11"/>
        <rFont val="Calibri"/>
        <family val="2"/>
        <scheme val="minor"/>
      </rPr>
      <t xml:space="preserve">
The state of Lower Saxony (Ministry of Economics, Labor and Transport) is the coordinator of the project I_HeERO in Germany. The project supports the upgrade of the 253 Rescue Coordination Points (PSAP) in Germany as part of the project funded by the INEA (Innovation and Networks Executive Agency) in order to meet the requirements of eCall.</t>
    </r>
  </si>
  <si>
    <t>At present, the activities focus on the timely upgrading of the rescue coordination centers, taking into account individual solutions.
For a survey carried out in April with the national rescue coordination centers on the status of the upgrade, 194 out of 253 (77%) provided feedback (as of 07/17). According to this, 136 out of 253 (54%) are expected to have completed the upgrade by the end of September 2017, with 17 PSAP already having been technically upgraded. According to the Rescue Coordination Centers, another 20 (8%) will have completed the upgrade by the end of 2017. 38 (15%) Rescue Coordinators said they will complete their upgrade in 2018.
A general guide for the compliance assessment has been developed by the Committee for Information and Communication of the conference of interior ministers, which has been operationalised by means of a check list. According to this it is the decision of the PSAP alone how they prove compliance with Article 3 of the Delegated Regulation (EU) No 305/2013. The legally binding procedure is described in the chapter "Description of the compliance assessment" in the report to the EU Commission pursuant to Article 3 of Decision No 585/2014 / EU of the EUROPEAN PARLIAMENT AND OF THE COUNCIL of 15 May 2014 on the introduction of the interoperable EU-wide eCall service.
The framework conditions of the so-called TPS eCalls (Third Party Services - integrated own service of the automobile manufacturers) are not yet finalized in Germany, since the acceptance of these TPS eCalls by the delegated regulation (EU) 305/2013 is not compulsory. There are currently no inquiries from car manufacturers or others requiring further activity. As a first step and as the basis for a compliance assessment of the TPS eCall providers, fulfillment criteria were developed.</t>
  </si>
  <si>
    <r>
      <t xml:space="preserve">Coordinated through Federal Ministry of Transport and Digital Infrastructure (BMVI).
</t>
    </r>
    <r>
      <rPr>
        <sz val="11"/>
        <color rgb="FFFF0000"/>
        <rFont val="Calibri"/>
        <family val="2"/>
        <scheme val="minor"/>
      </rPr>
      <t>Also relevant for priority area IV</t>
    </r>
  </si>
  <si>
    <t>https://www.bmvi.de/SharedDocs/DE/Artikel/DG/ecall-fuer-mehr-sicherheit-im-strassenverkehr.html</t>
  </si>
  <si>
    <t>truck parking</t>
  </si>
  <si>
    <r>
      <rPr>
        <b/>
        <sz val="11"/>
        <rFont val="Calibri"/>
        <family val="2"/>
        <scheme val="minor"/>
      </rPr>
      <t>Telematic truck parking as part of information services for secure parking for trucks and other commercial vehicles</t>
    </r>
    <r>
      <rPr>
        <sz val="11"/>
        <rFont val="Calibri"/>
        <family val="2"/>
        <scheme val="minor"/>
      </rPr>
      <t xml:space="preserve">
With the intelligent parking guidance system for trucks, detection systems are installed at the entrances and exits of parking lots or refueling stations along the motorways, which automatically detect the entry and exit of trucks and calculate the number of free parking spaces. The information obtained will be made available on the Mobility Data Marketplace (MDM) online portal for interested third parties. First smartphone apps and websites with information on parking space occupancy have already been developed. Truck drivers can access this real-time information via intelligent applications, e.g. Smartphone apps, directly in their vehicle. This allows drivers to plan their routes and legally prescribed breaks in a forward-looking and effective manner. In this way, it is possible to optimally use the available parking spaces, to reduce bottlenecks and capacity overloads and to increase road safety.</t>
    </r>
  </si>
  <si>
    <t>By the end of 2017, a single collection tool for the maintenance and publication of data will be available</t>
  </si>
  <si>
    <t>p.36</t>
  </si>
  <si>
    <t>Synchronous mobility</t>
  </si>
  <si>
    <r>
      <rPr>
        <b/>
        <sz val="11"/>
        <rFont val="Calibri"/>
        <family val="2"/>
        <scheme val="minor"/>
      </rPr>
      <t>Synchronous mobility</t>
    </r>
    <r>
      <rPr>
        <sz val="11"/>
        <rFont val="Calibri"/>
        <family val="2"/>
        <scheme val="minor"/>
      </rPr>
      <t xml:space="preserve">
As part of the "Synchronous Mobility" initiative, a comprehensive urban ITS pilot system is to be set up in </t>
    </r>
    <r>
      <rPr>
        <b/>
        <sz val="11"/>
        <rFont val="Calibri"/>
        <family val="2"/>
        <scheme val="minor"/>
      </rPr>
      <t>Saxony</t>
    </r>
    <r>
      <rPr>
        <sz val="11"/>
        <rFont val="Calibri"/>
        <family val="2"/>
        <scheme val="minor"/>
      </rPr>
      <t>. The technological developments and potentials of automated and networked driving should be taken up and used for a comprehensive traffic automation in urban areas.
This focus contributes significantly to the more efficient use of existing transport infrastructures by improving individual driving habits, new ways of harmonizing traffic flow and the dynamic inclusion of public transport. This can significantly reduce traffic-related CO2 and pollutant emissions, noise emissions and energy consumption, while at the same time increasing traffic quality and road safety and avoiding accident costs.</t>
    </r>
  </si>
  <si>
    <t>The aim is to access funding through guidelines for the federal ministries BMWI and BMVI.
2017: set-up of V2X test nodes and start of test drives
2018: Start of the demonstration of complex urban driving maneuvers
2019: V2X Corridors with new technology generations
2020: ITS pilot system available for highly automated urban traffic flows</t>
  </si>
  <si>
    <t>p.40</t>
  </si>
  <si>
    <r>
      <t xml:space="preserve">Coordination: Energy Agency of Saxony - SAENA GmbH
Participants: Industry, SME, Science &amp; Research
</t>
    </r>
    <r>
      <rPr>
        <sz val="11"/>
        <color rgb="FFFF0000"/>
        <rFont val="Calibri"/>
        <family val="2"/>
        <scheme val="minor"/>
      </rPr>
      <t>Also relevant for priority area I and IV</t>
    </r>
  </si>
  <si>
    <t>(Yes) no full report on eCall status provided, only the results form a survey with Rescue Coordination Centres. Not clear if this is the official reporting.</t>
  </si>
  <si>
    <t>No, the last Rescue Coordination Centers will be upgraded in 2018
--&gt; more info on eCall, see above</t>
  </si>
  <si>
    <r>
      <t xml:space="preserve">Lower Saxony (Ministry of Economics, Labor and Transport) is the coordinator of the project I_HeERO for the eCall introduction. </t>
    </r>
    <r>
      <rPr>
        <i/>
        <sz val="11"/>
        <color theme="1"/>
        <rFont val="Calibri"/>
        <family val="2"/>
        <scheme val="minor"/>
      </rPr>
      <t>Not clear whether they are also the competent authority for assessing the conformity of the operations.</t>
    </r>
  </si>
  <si>
    <t>(Yes) truck parking covered in report but it's not the offical rpoerting under the Delegated Regulation</t>
  </si>
  <si>
    <r>
      <t xml:space="preserve">On the A9 between Munich and Nuremberg, 21 rest stops will be equipped with a dynamic parking guidance system. --&gt; </t>
    </r>
    <r>
      <rPr>
        <i/>
        <sz val="11"/>
        <color theme="1"/>
        <rFont val="Calibri"/>
        <family val="2"/>
        <scheme val="minor"/>
      </rPr>
      <t>not clear if any dynamic systems exist already</t>
    </r>
    <r>
      <rPr>
        <sz val="11"/>
        <color theme="1"/>
        <rFont val="Calibri"/>
        <family val="2"/>
        <scheme val="minor"/>
      </rPr>
      <t xml:space="preserve">
The federal states of Rhineland-Palatinate and North Rhine-Westphalia are also planning to equip rest areas with parking guidance systems. On the A 61 in Rhineland-Palatinate 20 rest areas will be equipped. --&gt; more info on telematic truck parking, see above
</t>
    </r>
  </si>
  <si>
    <r>
      <rPr>
        <b/>
        <sz val="11"/>
        <rFont val="Calibri"/>
        <family val="2"/>
        <scheme val="minor"/>
      </rPr>
      <t>Conception and testing of cooperative systems</t>
    </r>
    <r>
      <rPr>
        <sz val="11"/>
        <rFont val="Calibri"/>
        <family val="2"/>
        <scheme val="minor"/>
      </rPr>
      <t xml:space="preserve">
The aim of the initiative is to assess the feasibility of a nationally supported introduction of cooperative systems and to lay the foundations for an implementation decision. Based on the results of existing research projects and especially the results of the large-scale project simTD, open questions are identified and examined in depth. Implementation of a first cooperative application takes place in the international corridor Rotterdam - Frankfurt / Main - Vienna motorways.
At the end of the measure, the political, economic and technological framework for a successful introduction of cooperative systems should be established. All information needed to decide on a nationwide market introduction of cooperative systems in Germany is available . It will be assessed whether or in which form a nationally supported introduction of cooperative systems is possible and how an implementation scenario could be designed concretely.</t>
    </r>
  </si>
  <si>
    <t>The development tests were successful and largely completed, final tests on the security components will take place in the coming weeks. In addition to technical developments, issues of data security and data protection are currently being discussed in coordination with the automotive industry.  
The first real applications in the C-ITS corridor started at the end of 2016 with the pilot operation of the roadworks warning in Hesse. Initially, the necessary structures will be established and tested within the administration. In parallel, at the beginning of 2017, the internal and, from mid-2017, the open trial operation are being conducted. As part of the open trial operation, extensive test scenarios with the automotive industry are developed, tested and evaluated. Afterwards, the roll-out is initially planned in the corridor before roadworks warning trailers in the rest of Germany are also equipped.</t>
  </si>
  <si>
    <t>The report refers to the 9th meeting of the ITS Committee on 11.04.2014. It summarizes that the European Commission has made additional requests to the reporting through member states. In particular figures for the annual investments in ITS since 2010 as well as information about key performance indicators and the coverage of ITS is expected. The report includes the following statement:
Monetary figures are available based on the costs incurred for specific investments in ITS on federal level for traffic management systems. The annual investment costs for traffic management systems on federal motorways (distinguished in federal motorways (BAB) and federal streets (B)) are summarized in Table 1 – figures are given for 2010,2011,2012 and 2013. The costs for traffic management measures have raised between 2010 and 2013 from 40,2 Mio € by 11,2% to 44,7 Mio €. 
The following general indicators could be determined based on evaluations and experience reports for the performance of traffic management systems:
-) reduction of traffic accident with the help of traffic management systems ("Streckenbeeinflussungsanlagen") on the road segments until up to 30% and raising capacity of the segments between 5-10%.
-) Stabilising and improvement of traffic flows through re-routing of about 15% of overall traffic on alternatives routes with the use of network traffic management systems ("Netzbeeinflussungsanlagen") , especially through cross-border projects (so-called long distance corridors, including display of travel time
-) increase of throughput and capacity on federal motorways up to 25% while keeping the same safety level in peak hours through temporary opening of the hard shoulder
A map of the current progress of the project "project plan for road traffic telematics 2015 – Projektplan Straßenverkehrstelematik 2015" is attached to the report which displays the existing, the ones under maintenance, and the planned traffic management systems, split into different categories of the applications.</t>
  </si>
  <si>
    <t>Impact due to line control systems</t>
  </si>
  <si>
    <t>p.5</t>
  </si>
  <si>
    <t>Capacity improvement</t>
  </si>
  <si>
    <t>Impact on controlled motorway sections</t>
  </si>
  <si>
    <t>5-10%</t>
  </si>
  <si>
    <t xml:space="preserve">Stabilization and improvement of the traffic flow </t>
  </si>
  <si>
    <t>Percentage of diverted total traffic to alternative routes by means of network-influencing systems, in particular by cross-border projects (so-called Long Distance Corridors, including travel time information).</t>
  </si>
  <si>
    <t>Increase of performance and capacity</t>
  </si>
  <si>
    <t>Increase in performance/ capacity on motorways with the same level of safety in the peak hours through temporary opening of hard shoulders</t>
  </si>
  <si>
    <t xml:space="preserve">up to 25% </t>
  </si>
  <si>
    <t>Only figures for investment in traffic control measures are available</t>
  </si>
  <si>
    <t>Investment separated by motorway (BAB) and federal roads (B)</t>
  </si>
  <si>
    <t xml:space="preserve">2014: €35.0 Mio (BAB), €2.9 Mio (B), 2015: €28.4 Mio (BAB), €0.5 Mio (B), 2016: €37.7 Mio (BAB), €0.2 Mio (B) </t>
  </si>
  <si>
    <t>No newer figures are available.</t>
  </si>
  <si>
    <t>p.4</t>
  </si>
  <si>
    <t xml:space="preserve">During the period 2014-2017, the Greek authorities took a number of important steps towards the development and deployment of ITS in the country. These included:
'- The development of two key strategic documents : NATIONAL ITS STRATEGY 2015 and the NATIONAL ITS ARCHITECTURE 2016
-  Implementation and completion of a large number of ITS infrastructure projects covering road, rail  and public transport. Priority has beeen given on developing or extennding the ITS infrastructure in key motorways accross the country contributed to improved traffic data collection, traffic management, capacity to monitor and respond to incidents, and information provision services to users. #
- Identification of the organisation responsible to operate the national access point (HIT) which is expected to become functional in 2018 
- Reported total level of investment in the period 2014-2017 from the projects/activities for which data is available is estimated at around EUR 200 million. However, large part includes EU project where Greece was a participant. </t>
  </si>
  <si>
    <t xml:space="preserve">- Gradual move from a few large scale projects in the field of road transport and in the two main cities and the major motorways to a more broader range of ITS projects. In 2017, a number of regional/local projects have taken place and urban areas and smaller cities have been involved. Rail transport has also benefited. Sea transport is still lagging behind and short sea transport interconnecting the large number of islands has not seen substantial implementation of ITS.
- a strategic ITS framework put in place since 2014 (National plan for ITS, national architecture) to ensure that research, design and implementation in the ITS area follow a common approach for their deployment, using a national open architecture and common national or European standards and common specifications. 
-  only a few projects contribute to the implementation of interoperability across systems and services.
- there has been a move from a pilot projects based approach (during the years 2011-2014) to porjects aiming for general use. In 2017, a considerable portion of the projects are in general use.
- increase in the overall level of resources allocated to ITS in comparison to the previous period . 
While specific data on KPIS for 2014 are not available, the list of completed projects covering motorways suggests a high level of progress in this respect. </t>
  </si>
  <si>
    <t xml:space="preserve">Provision of traffic/travel data and relevant services is currently available for a number of motorway/project/urban areas. However, with the possible exception of the Athens Traffic management centre that collects and analyses data from a number of sources, such data are not integrated in a single source. The investment that has taken palce has focused on increased the data collection capacity in number of motorways as well as the provisions of relevant information to users/passengers. Projects have helped ensure that ITS services are now available to other urban areas besides the two main urban centres of Athens and Thessaloniki. 
Concreete steps taken towards the establishment of a national observatory and the national action point have been taken mean that there are at the last stages of their implementation with some initial services developed (mainly stattic information) available. However, there are still not completed and fully functional. </t>
  </si>
  <si>
    <t xml:space="preserve">Most projects described in priority I started their implementation and operation after 2014 and a number of them have been completed and are being used. Project laready in progress in 2014 have also been completed.
Projects completed: 
- IP Surveillance System” ; “Train tracking system development via GPS”, (still ongoing but now it is open to general use); “Integrated ticketing system development”, “Integrated Traffic Management and Traffic Monitoring Platform” to inform citizens about the conditions of multi-channel traffic in the Municipality of Kavala" "Passenger services mobile application". 
- Passenger Information System
- Live Suburban Railroads
- Intelligent Movement
- Integrated Traffic Management and Tracking Platform to inform citizens about traffic conditions through multiple communication channels
- Supply, installation and maintenance of traffic count stations in Egnatia Odos motorway and sections of National Highways
- Web based electronic licensing system for special transport
</t>
  </si>
  <si>
    <t xml:space="preserve">Significant activity is reported in the area of logistics and fleet management covering road (but also rail and, to a lesser extent, sea transport). However, there are limited cases of multi-modal approach. Futhermore, projects contributing to the continuity of traffic - both for passenger and freight transport - have also been completed. There were also some projeft with a cross-border element between Greece and Italy with focus on the provision of information and continuity of services on both sides of the border cover both passenger and freight transport. </t>
  </si>
  <si>
    <t xml:space="preserve">Most projects that are described in priority II started their implementation after 2014. Among projects initiated after 2014, most are still ongoing, although generally at the last stages. </t>
  </si>
  <si>
    <t xml:space="preserve">With the exception of the ecall infrastructure, there has not been significant level of focused activity in this area. </t>
  </si>
  <si>
    <t xml:space="preserve">The main activities that took place was the completion of the Back office system that allows which allows the use of the same transponder at all electronic toll lanes of the participating motorways. In addition, there were a few EU funded pilot projects. No other significant activities in relation to C-ITS is reported. </t>
  </si>
  <si>
    <t xml:space="preserve">In its implementation, standards of Intelligent Transportation Systems (ITS) have been applied, namely the CE standards (Infokiosk, VMS), IP 55 (VMS), and ISO manufacturer (Infokiosk, VMS). The standards and equipment selected are in line with Article 8 and, in particular, with the basic principles of Annex II Directive 2010/40 / EU, and in particular: They support uninterrupted service provision, promote access equality, support maturity, and finally make intermodality possible. </t>
  </si>
  <si>
    <t>Public information services/traffic data in urban areas</t>
  </si>
  <si>
    <t xml:space="preserve">public information services </t>
  </si>
  <si>
    <t xml:space="preserve">fleet management/passenger information </t>
  </si>
  <si>
    <t xml:space="preserve">The Athens Urban Transport Organization (OASA) participates, and there is no cooperation with other Member States. Intelligent Transportation System (ITS) specifications and standards have been applied, including Extensible Markup Language (XML), Bus Vehicle Area Network (SAE J1939), GTFS Telematics Data Exchange Standard, and Standard Wi-Fi IEEE 802.11b/g/n. </t>
  </si>
  <si>
    <t xml:space="preserve">traffic data collection </t>
  </si>
  <si>
    <t>Traffic data collection and dissemination - single access point</t>
  </si>
  <si>
    <t xml:space="preserve">freight management - emissions reduction </t>
  </si>
  <si>
    <t>inter-modal cross-border platform to facilitate travel planning</t>
  </si>
  <si>
    <t xml:space="preserve">cooperative freight transport </t>
  </si>
  <si>
    <t>ITS in rail - passenger information</t>
  </si>
  <si>
    <t>ITS in rail -fleet management</t>
  </si>
  <si>
    <t xml:space="preserve">ITS in rail - passenger services </t>
  </si>
  <si>
    <t>ITS in rail - Other freight management</t>
  </si>
  <si>
    <t>v2.4</t>
  </si>
  <si>
    <t>Contains analysis of further Member State reports, added more transparent criteria for ranking progress</t>
  </si>
  <si>
    <t>Summarises status, progress ratings and KPIs based on report analysis</t>
  </si>
  <si>
    <t>Template for extracting information from Member State reports and other sources - replicated for each Member State analysed</t>
  </si>
  <si>
    <t>Analysis template</t>
  </si>
  <si>
    <t>Rating criteria</t>
  </si>
  <si>
    <t>Shows the criteria for assigning current status of ITS implementation in Member States</t>
  </si>
  <si>
    <t>Status of ITS implementation</t>
  </si>
  <si>
    <t>Rating</t>
  </si>
  <si>
    <t>Explanation</t>
  </si>
  <si>
    <t>In excess of rating (2) + significant number of projects or widespread dynamic information</t>
  </si>
  <si>
    <t>National Access Point for both Priority actions b (with some dynamic data) AND c implemented OR NAP for one set of data + other projects/measures</t>
  </si>
  <si>
    <t>National Access Point for either Priority action b or c implemented OR no NAP but other projects/measures</t>
  </si>
  <si>
    <t>No activities reported</t>
  </si>
  <si>
    <t>Very active (European leader)</t>
  </si>
  <si>
    <t>Active</t>
  </si>
  <si>
    <t>Less active</t>
  </si>
  <si>
    <t>Status</t>
  </si>
  <si>
    <t>2017 status (assigned by Ricardo, based on analysis of MS reports)</t>
  </si>
  <si>
    <t>2014 status (as assigned by DG MOVE, based on analysis of 2014 reports)</t>
  </si>
  <si>
    <t xml:space="preserve">To be determined based on difference between/qualitative assessment of progress:  </t>
  </si>
  <si>
    <t>eCall implemented + requirements of priority action e (or other projects)</t>
  </si>
  <si>
    <t>eCall implemented  OR no eCall but other projects/measures</t>
  </si>
  <si>
    <t>In excess of rating (2) + projects (e.g. security related, dynamic data)</t>
  </si>
  <si>
    <t>At least one project/measure in one of the areas (freight management/traffic management systems/smart ticketing)</t>
  </si>
  <si>
    <t>Projects in multiple areas (freight management/traffic management systems/smart ticketing) or multiple projects in one area + some cross-border element</t>
  </si>
  <si>
    <t>In excess of rating (2) e.g. projects in multiple focus areas (freight management/traffic management systems/smart ticketing) + significant digital element and cross-border focus</t>
  </si>
  <si>
    <t>One smaller national C-ITS project, or participation in an EU funded project</t>
  </si>
  <si>
    <t>In excess of rating (2) - e.g. two or more large scale pilot projects with cross-border collaboration, significant number of projects funded by Member State</t>
  </si>
  <si>
    <t>More than one significant project in the Member State with some cross-border collaboration, or several smaller projects</t>
  </si>
  <si>
    <t>v2.5</t>
  </si>
  <si>
    <t>Not clear if this is the official reporting for spec c and e</t>
  </si>
  <si>
    <t>Structure</t>
  </si>
  <si>
    <t xml:space="preserve">"The structure of the report has been organised by giving an overview of general strategy, organisational and legal framework in CZ and then going into the different activities in relation to the ITS Directive I, II, III, and IV. Within each priority it has been distinguished between national,  regional and municipal level of implementations. For several projects the actual focus and outcome is not entirely clear.
Compared to other reports very detailled budget figures are given on investments in ITS in Czech Republic."     </t>
  </si>
  <si>
    <t xml:space="preserve">"The following Czech initiatives can be highlighted for priority area 1:
General: Report lists extensive deployments of road related ITS infrastructure, e.g. on the D5 motorway, 63 emergency stations, 24 rotating cameras, 14 looping on-road sensors for permanent automatic traffic counts, 10 roadside weather stations, 26 variable message signs and three electronic security systems in bridges have been installed.
-) the construction of a new eRDIS content management system has been in progress since 2011. The plan is for the system, by 2015, to provide the general public with traffic news via all channels of distribution using  ITS
-) an automatic voice traffic information system has been tested for motorways and expressways
-) analyses of prioritisation systems in operation in public transport, the technology, procedures and equipment used in the identification of fixed structures in public transport and ticketing systems in the Czech Republic and abroad were completed
-) many regional and municipal ITS related projects have been listed in CZ"   </t>
  </si>
  <si>
    <t xml:space="preserve">"-) participation in HeERO project for eCall testing
-) project to implement an integrated information system for the road transportation of dangerous chemicals
-) BaSIC project - covering conceptual introduction of cooperative ITS systems in the Czech Republic"    </t>
  </si>
  <si>
    <t xml:space="preserve">several participations in research projects listed, e.g. POSSE, parking capactiy prediction model project, viaZONE   </t>
  </si>
  <si>
    <t xml:space="preserve">2 national projects listed - one on public transport (unclear relevance) and one on v2v and v2I conceptional implementation </t>
  </si>
  <si>
    <t>Cyprus is most active in priority areas 1 and 2. Less progress has been made in priority area 3 and no involvement in priority 4 so far until further industry activity. Most actions are EU project/funded related.</t>
  </si>
  <si>
    <t>Advanced Traveller Information Services: the system purpose is to provide trip information to the potential road user, so effective travel decisions are made such as choice of mode, choice of route and timing of the trip
Public Transport – Ticketing System - the system would facilitate the issuing and validation of bus tickets in Cyprus
Public Transport – Fleet Management &amp; Passenger Information Services – the system would facilitate the management of public transport fleets and the provision of information to passengers</t>
  </si>
  <si>
    <t>Advanced Traffic Management System – this covers the deployment of ITS systems on the Nicosia to Limassol Motorway, on the last fifteen kilometre section from Ayia Barvara to the entrance of Nicosia. Its purpose is to increase safety by provision of information on queues (Queue End Warning) and management of traffic and incidents. 
Temporary ITS Systems for construction zones – mobile systems such as CCTV, Variable Message Signs, Radar Detectors that could be used to manage traffic around and through road construction zones.
Priority to specific vehicles at Signalised junctions: the system can give priority to Public Transport and Emergency Vehicles at signalised junctions
Parking Availability System – provision of information to road users on parking availability in car parks that are monitored by the system. 
Adaptive Traffic Signal Control System: In an effort to improve congestion in urban areas, the Government of Cyprus introduced in 1993 an Urban Traffic System for the adaptive central control of traffic-signalised junctions. The 4 system is operated from the Headquarters of the Public Works Department (PWD) in Nicosia and facilitates the control of 90 junctions in Nicosia, Limassol and Larnaca. The system is used for traffic lights optimization and its main scope is to reduce junction delays and traffic congestion. 
 Traffic Counters: There are about 13 counters which are installed in motorways, inter-urban and rural network. The traffic counters receive data for traffic flow, speed and weight axles; the data collected are used for maintaining a statistical database for conducting traffic studies and for road pavement maintenance. 
Weighing Stations: there are seven (7) locations where permanent weighing stations are installed by roadside, where sample checks of heavy vehicles is undertaken by the traffic police. 
 Automatic information regarding available parking spaces in Nicosia City Centre: There is an existing system providing real time information to drivers for parking space availability at the car parks. The coverage area of the system includes 5 car parks which are integrated. 
A GIS and Highway Management System (HMS) has been also developed, with EU funding, for managing information regarding the primary road network in Cyprus. The system is located at Public Works Department Headquarters in Nicosia. 
3-D GIS for Cyprus TEN-T &amp; TMC Coding has been developed, with EU TEN-T funding, which recorded the whole of the interurban Cyprus road network and all street furniture and structures on that corridor. As part of the project, the Cyprus interurban network was coded with the view of enabling the development of Traffic Message Channel (TMC) Services. 
Advance Traffic Management Systems - The PWD is progressed with the construction of the necessary ITS infrastructure on the Nicosia to Limassol Motorway (ducting for power and communication cables), on the last fifteen kilometre section from Ayia Varvara to the entrance of Nicosia. This was done as part of the upgrade of this motorway section (construction of a great separated junction and widening to six lanes). 
A number of fleet management services and route guidance systems are being developed by private initiative, but are not widely used by the public sector or the industry, however they are gaining ground as they have proven their effectiveness in improving operations and result in savings. Public Sector departments promoting the use of these systems are the Public Works Department, the Emergencies Hospital Service, the Police and the Cyprus Wild Life Service.</t>
  </si>
  <si>
    <t>Cyprus is following closely the developments on the e-safety initiative and is participating in the “i-car support” forum. Future Cyprus strategy on the matter is linked with the further development of the 112 Emergency Service. 
The “e-call” service is currently under development, and will be in place by 2015.
Projects such as DIAVLOS and PRODROMOS mentioned above, also aim to enhance safety of the road network and prevent queue end collisions.</t>
  </si>
  <si>
    <t xml:space="preserve">nce such technologies and systems have been proven for their effectiveness and efficiency, Cyprus will consider their use within the projects mentioned previously. It is expected that such Telematic applications will reduce investment costs and improve
effectiveness.
Hence, no specific action has been taken in this Priority Area by Cyprus. </t>
  </si>
  <si>
    <t>The new version of the Act on the Amendments to the Roads Act, was adopted by Croatian Parliament on April 19th, 2013. In accordance with Article 72.b of the same Act, the Government of the Republic of Croatia approved the National Programme for the development and deployment of ITS in road traffic on priority areas for 2014.-2018, under a proposal made by the Ministry of Maritime Affairs, Transport and Infrastructure, on July 2nd, 2014. 
This is the 1st Report presented and a qualitative one.</t>
  </si>
  <si>
    <t>"Several planned activities, to be developed under the Ministry of Maritime Affairs, Transport and Infrastructure over the 2014-2018 ITS Programme:
AP1: regarding Priority action (a): M.1.3. Preparation of guidelines for the provision of multimodal traffic information in Croatian cities and regions; M.1.4. Implementation of pre-travel and travel information and traffic management in larger Croatian cities; M1.5. Preparation of guidelines for implementation of ITS applications and services in tourist locations on the Adriatic
AP2: regarding Priority action (b):M.1.1. Establishment of free access to and a market of real-time traffic and travel data; M.1.2. Defining procedures for optimal use of and access to map-related road data
AP3: regarding Priority action (c): M.3.1. Establishment of an information system with data concerning road traffic safety and security free of charge to end users; M.3.2. Implementation of the motorway safety management system; M.3.5. Launching research projects from the field of road safety management  and on the road safety local (national) characteristics; M.3.6. Establishment of the National centre for operator training for traffic management and traffic incident management.</t>
  </si>
  <si>
    <t xml:space="preserve">"Under the 2014-2018 ITS Programme there are several planned activities regarding continuity of traffic and freight management ITS services:
AP1: M.2.1. Development of the National ITS framework architecture; M.2.2. Defining the organisational model for the National (Road) Traffic Management Centre and the corresponding business models ; M.2.3. Development of the national system and procedures for traffic management in emergency situations
"    
</t>
  </si>
  <si>
    <t>"Presentation of some single pointed initiatives to be developed during 2015 to 2016 regarding Priority action (d): 
AP1: M.3.3. Establishment of the eCall system in Croatia and;
AP2: M.3.4. Establishment of the system of information services for safe and secure parking places for trucks and commercial vehicles and the corresponding reservations system, regarding Priority actions (e&amp;f)</t>
  </si>
  <si>
    <t>"Still in a very early stage. Initiatives drawn for accompanying European level developments, and research based actions.
AP1: M.4.1. Launching of the national programme for the monitoring of application of cooperative systems in road traffic in the European Union
AP2: M.4.2. Launching of research projects from the field of cooperative systems</t>
  </si>
  <si>
    <t>"ITS development in Hungary is a high priority action of the strategic planning of transport development. Several transport (and intelligent transport service supporting) investments have been implemented by the National Operative Programme. the National Transport and Infrastructure Development Strategy (Strategy) which is the new transport policy of Hungary until the 2050. The 
The Strategy is considering ITS
- in broad view, including the rail- (e.g.: GSM-R, ETCS), water- (e.g.: RIS) and air transport systems (e.g.: SESAR) too; 
- as horizontal applications, which are integral parts of the different transport development investments;
- as a primary aim of implementation, which has outstanding socio-economic and cost-benefit ratio with low risk on implementation.
- with the following targets for 2020, 2030 and 2050:
Strategy’s output indicators (1) 2020 with resource constraints (2) 2020 without resource constraints (3) 2030 and (4) 2050
Length change in road infrastructure with ITS services (1) 118 km  (2) 234 km (3) 306 km (4) 480 km
Length change in rail infrastructure with ITS services (1) 3 655 km  (2) 4 046 km (3) 4 508 km (4) 5 133 km
Length change in urban public transport infrastructure with ITS services  (1) 5 000 km  (2) 5 000 km (3) 7 000 km (4) 7 000 km
Length change in water infrastructure with ITS services (1) 378 km  (2) 378 km (3) 378 km (4) 378 km</t>
  </si>
  <si>
    <t>"Progress since 2011: 3(e) 
Static information collection and dissemination for freight traffic about parking systems and possibilities of the main transport corridors (TEN-T corridors)
(2012.12.31.)
3(e) Real-Time Dynamic Information Services for the freight traffic on the main transport corridors /parking monitoring systems, availability monitoring, navigation and recommendations, etc.
The extension of the M1 parking monitoring system (involving Arrabona left and Moson right lay-bys)
3(a) The harmonized provision for an interoperable EU-wide e-Call service
Implementation of the unified emergency call number (112) and building up the e-Call base infrastructure (2010-2014.05.19.)
Automatic emergency call system (e-Call)– (2013 and 2014) - ONGOING
Regarding  3(d) and (e), different specifications are entered into force, with further reporting and implantation obligations. Specifications of area 3(f) are in planning phase. CROCODILE: Dynamic Database of Road Works -Extension/enhancement of the maintenance fleet management system (FMS), and building up a real time database that will provide on-line data for the information exchange platform (DATEX II node) in order to fulfill the requirements of priority area (e) of the ITS Directive – PLANNED (2014-2015)</t>
  </si>
  <si>
    <t>On 1st of July 2013, the electronic, distance-based toll system (DTS) has been introduced on a total of 6,500 km (from 1 December 2013) road network of the Hungarian public road network (motorways, highways, main roads).
Establishment of a data portal and insurance of professional data portal access for services according to the business model that has been created in the project (2012.12.31.) National Mobile Payment Systems - ONGOING
(2012.10.15 – not defined) Expansion of traffic monitoring camera network (2014).
To integrate more on-line sensors to the State Highway Manager (ÁAK) website, and to improve the visualization of webcams. (2012.12.31.). EDITS project (European Digital Traffic Infrastructure Network for Intelligent Transport System) (2012-2014)</t>
  </si>
  <si>
    <t>"Progress since 2011: –
Cross-border traffic management plan (TMP) with DATEX II. based data exchange involving the neighboring CONNECT partners (AT, SI, HR) (2012.12.31.)
Management of sensitive road segments, automatic incident detection and data providing to the road-users in a selected road section of the motorway network 
(2012.)
Development of monitoring systems (traffic monitoring, automatic incident detection, CCTV, travel time and weather monitoring)
Development of freight traffic entrance monitoring and enforcement system (feasibility study, pilot project) (2012). Further development of central traffic database (2012.12.31.).
Traffic information management system development projects of M0, M3, M43, M85, M86 motorways
(2009-2014) 1(a) Enhancement of existing system to share traffic safety data related to the corridors - PLANNED
Traffic management projects of the capital city (2014 – ongoing) – CROCODILE– Enhancement of DATEX based information exchange platform - Setting up and installation of National DATEX II node in order to establish automatic data exchange along the cross border corridors – PLANNED (2014-2015). Implementing electronic, distance-based toll system (DTS).</t>
  </si>
  <si>
    <t>"Progress since 2011:
A number of projects in priority areas 1(a-c) have been and are being carried out or planned in Hungary. This analysis can only illustrate part of the specific projects indicated by Hungary. 1(a) Specifications of area 1(a) are in planning phase. 1(a) The development of the traffic management system (TMS) of Budapest, expansion its monitored area with adaptive traffic management, installation of new 1(a) VMSs with special information content in favor of to foster modal shift, component 
SEE-ITS project (Intelligent Transport Systems in South East Europe) – ONGOING (2012. - 2014) 1(b) Specifications of area (b) (real-time traffic information services) is planned to be finished in 2014, Q4. Development and upgrade of traffic information and traffic management centers, data portal development (2009-2013)
Improving the National Traffic Information Center (TIC) – implementing isolated traffic management and controlling tools on the road network – improving the “real-time” datacenter called Útinform (2012.12.31.)
Procurement of DSM-10 vector road-map and database (with house numbers) for Hungary with the associated DSMRoute navigations database in order to develop a routing application. (2012.12.31.)
1(b) Real-Time data portal project implementation and management
 (2012.12.31.)
Data visualization portal development
1(a) The main aim is the development of a unified data management and map visualization portal which integrates all the transport modes with the integration of the mode- and sector specific online and offline systems in a query-able system (with online interfaces). The portal will be able to handle the technical data and information directly (regardless the operator). (2012.12.31.) 
Development of the unified data management system for transportation networks (Topology and communication server)
 (2012.12.31.)
ÁAK's website development regarding to information services and develop a dynamic data transfer channel that can be used by road users 
1(c) Creation of a traffic portal of the metropolitan Traffic Management Center and give free run of data for develop further information services (Improvement of the technical background of TMC service)
(2012.12.28.) 
Further development of ""Műszinfo"", create external links to FIR and website of ÁAK and develop other links to external host (2012.12.18.) 
Implementing TMS at the Ukrainian-Hungarian border region (monitoring the waiting times) – PLANNED (2011-2015) 
1(a)+1(b) CROCODILE A5/3 
Implementation of internet based traffic information service – PLANNED (2014-2015) 
Integrated TIS, TMS and e-ticketing system at Körös Volán Bus Transport Limited Co. (2009-2013) 
CROCODILE A5/1
1(a) +(b) Implenting a state operated TMC service providing real-time traffic information including multimodal advice in cooperation with the Union of Inter Urban Bus Services and Centre for Budapest Transport – PLANNED (2014-2015)
1(a) E-TICKET
Preparatory works and implementation of electronic ticketing system in Budapest (2011- 2016)
Developing the traffic management and traveler information system (FUTÁR) for the surface and underground public transport of Budapest (2009-2014)
Regarding 1(c), different specifications are entered into force, with further reporting and implantation obligations.CROCODILE: Dynamic Database of Road Works - Extension/enhancement of the maintenance fleet management system (FMS), and building up a real time database that will provide on-line data for the information exchange platform (DATEX II node) in order to fulfill the requirements of priority areas 1(c) and (e) of the ITS Directive – PLANNED (2014-2015). "</t>
  </si>
  <si>
    <t>Ireland indicates its intention to participate in the C-ITS Platform.
In relation to EETS, there is tolling interoperability in place for some time. Recent developments in electronic tolling have taken into account the requierements of EETS. The administrative elements for the roll out of EETS are in place. 
In what concerns Electronic Tolling, this is available on all the tolled roads in the country. 
Ghost Driver Signs: Pilot schemes are deployed, evaluation is currently on-going to asess effectiveness.</t>
  </si>
  <si>
    <t>Ireland expects to be in a position to roll out eCall by the 2017 deadline.
Additionally, the completion of the installation of 1400 Emergency Road Side Telephones on the motorway network is reported. The system is centrally operated and coordianted through the Motorway Traffic Control Centre operated by the National Roads Authority</t>
  </si>
  <si>
    <t xml:space="preserve">"The reporting regarding Continuity of traffic and freight management ITS services is strutured around the following points: 
- Truck parking services: It is announced that Ireland will report on the Specifications of Priority Action E in due course and is considering the implications of providing a national access point for road, traffic and travel data
- Interoperable Electronic Tolling: A new Interoperability Service Mangement Provider has been chosen to provide the information exchange system, so that electronic tags can be used at all toll plazas on the Irish tolled road network (NOTE: Electronic Tolling is also included as part of Priority Area 3)
- Integrated Smart Card Ticketing: Leap Card (Ireland'integrated ticket, www.leapcard.ie) is expanding rapidly with over a half of a million sold of which nearly 100.000 are student tickets. The service has been expanded to Cork on a pilot basis and will soon be available in Galway, with further cities in the horizon. NTA is in teh process of procuring a supplier for the requiered Near Field Communications interface to support teh use of mobile phones to read Leap Cards and top them up.
- Shared bycicle schemes: The report presents the situation of the Dublin Bikes scheme (which is among the best performing public bike schemes for the size of the fleet), and indicates that a separate procurement had been launched for three cities (Cork, Limerick and Galway). These last systems were not yet in operation at the time of writing the report, but station locations were almost complete, and a tender for the provision and operation of the bicycles had already been awarded. </t>
  </si>
  <si>
    <t>"Ireland is participating in the recenly started work on the development of specifications under Priority Action A, as well as on Priority Action B. A multitude of activities within the priority area 1 are documented in the report. They focus on:
- Urban traffic control systems: With a number of them having been upgraded, such as those of Dublin, Cork, Limerick, and Galway (detailed information is provided in tables)
- Journey Planners:  A national Intermodal journey Planner covering both Ireland and Northern Ireland is available on line at www.transportforireland.ie  It includes information on arrivals and departures in real time, fares, taxis and a cycle planner , as well as a dynamic map of all public transport services in Ireland. 
- Real Time Passenger Information (RTPI): The system continues to be developed throughout the country, with signs operational in the Great Dublin Area, as well as in Cork, Galway, Limerick and Waterford.
- Real Time Travel Information: The National RTTI service is based on Automatic Number Plate Recognition, and disseminates information via Variable Message Signs, Short Message Service, and internet among othe channels.  
Furthermore, the NRA is currently developing proposals for a single non-proprietary system for journey time management on national roads which will be able to handle data from multiple sources. Secifications are under preparation and the procurement is expected for 2016.</t>
  </si>
  <si>
    <t>"The use of ITS in Ireland is growing in the recent years. Besides national authorities such as the Department of Transport, Tourism and Sport (DTTAS) and the National Roads Authority, engaged in the development of a nation strategy on ITS, the majority of large/medium size city authorities and County Councils are also involved in the deployment of ITS.     
In fact, the focus of ITS to date in Ireland has been on urdan areas and on the interface between them and the major inter-urban road network. 
It is expected that the development of the ITS National Strategy will support public and private sector initiatives through identifying existing gaps in ITS deployment, and providing a framework to address them. At the time of writing the report, it was expected that the National Startegy would be published early 2015, following an extensive consultation during autumn 2014.</t>
  </si>
  <si>
    <t xml:space="preserve">Nothing, except the mention that autonomous vehicles is a new topic making the headlines.    </t>
  </si>
  <si>
    <t>"Priority action (d) - harmonised provision for an interoperable EU-wide eCall: nothing reported
Priority action (e) - provision of information services for safe and secure parking places for trucks and commercial vehicles: computerised system is planned for one parking area.
Priority action (f) - provision of reservation services for safe and secure parking places for trucks and commercial vehicles: nothing reported</t>
  </si>
  <si>
    <t>"Priority action (a) - provision of EU-wide multimodal travel information services: in the pluriannual programme 2014-2017, the extension of the national information system is planned, as well as the realisation and interconnection of regional public transport information and operation systems.
Priority action (b) - provision of EU-wide real time traffic information services: agreement with Automobile Club to give access to TMC codes for informations on works, congestion etc.
Priority action (c) - data and procedures for the provision, where possible, of road safety related minimum universal traffic information freee of charge to users: nothing reported.
Extension of the national information system mobiliteit.lu is planned.</t>
  </si>
  <si>
    <t xml:space="preserve">In the pluriannual programme 2014-2017, a new interoperable ticketing system is planned, on the basis of the German VDV-Kerapplication standard.    </t>
  </si>
  <si>
    <t xml:space="preserve">"Telematics part of Sustainable Mobility Strategy (Stratégie de la Mobilité Durable - MODU) adopted in 2013. Distinction is made between public transport telematics which is currently being planned and road telematics which is already in place since 10 years. An information exchange platform is at the center of the LUX telematics model.
Few information provided on achievements. </t>
  </si>
  <si>
    <t xml:space="preserve">"This Report updates the previous version of the ITS Action Plan, submitted in 2012. However, since then, few developments have taken place.
This new ITS Action Plan is split in two phases along a eight year time frame. First phase, from 2013 to 2017,  for laying down the foundations for the national ITS mainframe and open system architecture, while the second phase, from 2018 to 2020, is foressen to geographical scope expansion to Malta's main urban core areas. </t>
  </si>
  <si>
    <t xml:space="preserve">The current government policy  aims to deploy ITS to achieve modal shift onto public transport and reduce the level of emissions, easing traffic congestion, alleviating traffic bottlenecks, improving journey times of public transport, improving road safety and influencing travel behaviour through the provision of travel information. </t>
  </si>
  <si>
    <t>"A Connected Island to provide better urban and inter-urban connectivity.  
MODUS is the project for the first phase, to be implemented in selected road sections, nationwide and across all modes of land transport and road users. Actions will also be applied at multi-modal hubs, including ferry services. 
Deployment will start towards the end of 2013 and start maturing over 2014 and 2015, with an expected Initial Capital Investment of €1.5 to €3.0 miillion. Malta will seek to finance this through a mix of National and possibly EU funds such as those availabe under the Structural funds as well as with the participation of private initiatives and investments.
AP1: Promotion of the development of national multimodal door-to-door journey planners, taking due account of public transport alternatives, and their interconnection across Europe
AP2: Definition of procedures for the provision of EU-wide real time traffic and travel information services, addressing notably the following aspects:
• provision of traffic information services by the private sector
• provision of traffic regulation data by the transport authorities
AP3: Optimization of the collection and provision of road data and traffic circulation plans, traffic regulations and recommended routes (in particular for heavy goods vehicles)
AP4: Definition of specifications for data and procedures for the free 
provision of minimum universal traffic information services (including 
definition of the repository of messages to be provided)</t>
  </si>
  <si>
    <t>Since preparation of the national report on ITS in 2011, a number of important developments in the national deployment of ITS have taken place. Tender preparation for the MODUS Project, which is Phase One of Malta’s medium term ITS deployment strategy, is completed and the tender is expected to be published in January 2013. Although the said tenders where published, fresh tenders needed to published again in 2014, so the implementation process has been delayed by some months.</t>
  </si>
  <si>
    <t>"The above measures will be deployed towards the last quarter of 2013, throughout 2014 and 2015 
AP1: Support for the wider deployment of an updated multimodal European ITS Framework architecture for intelligent transport systems and definition of an ITS framework architecture for urban transport mobility, including an integrated approach for travel planning, transport demand, traffic management, emergency management, road pricing, and the use of parking and public transport facilities.</t>
  </si>
  <si>
    <t xml:space="preserve">TM will be deploying on-road sensors for automatic traffic counting as part of the first phase of its planned ITS deployment. Through these counters, it is intended that Malta will be in a position to ascertain counts of vehicles employed freight transport to determine the strategic network priority for freight transport by road. This will serve to guide planners and policy makers in respect of any future deployment of ITS on the road network aimed at reducing delay and improving safety for road haulage operations. </t>
  </si>
  <si>
    <t xml:space="preserve">"As far as Area 3 is concerned, clear references only to eCall, but for PA (e&amp;f) TM will only observe guidelines, if and whenever needed.
AP1: Promotion of deployment of advanced driver assistance systems and safety and security related ITS systems, including their installation in new vehicles (via type approval) and, if relevant, their retrofitting in used ones
AP2: Support the Implementation Platform for the harmonized introduction of pan-European eCall, including awareness campaigns, upgrading Public Service Access Points' infrastructures and an assessment of the need for regulation."    </t>
  </si>
  <si>
    <t xml:space="preserve">"Development of appropriate measures including best practice guidelines concerning the impact of ITS applications and services on the safety and comfort of vulnerable road users
eCall (Action 3.2) will be rolled out in the coming years, once the vehicles will be equipped with this technology. In order to be fully functional the 112 PSAP would need to be e-call enabled. </t>
  </si>
  <si>
    <t>Malta will not be carrying out any direct initiatives under this Action Area for the primary reason that it does not have a vehicle manufacturing base. Government however is committed to ensuring that any ITS related system architecture to be deployed nationally would be open, modular and interoperable.</t>
  </si>
  <si>
    <t>"National Public Roads Administration (NPRA) is responsible for the implementation of the ITS Directive in Norway. Norway participated in the EasyWay project 2007-2013. Norway also participates in the regional sub-programme VIKING. In 2011, the NPRA was made responsible for a national database for all public transport schedules and deviations. A cooperation project also exists in the field of payment solutions (electronic ticketing). The NPRA has its own RTD strategy. ITS framework architecture (ARKTRANS) has been implemented
Overall, Norway's report does not always clearly distinguish between activities before 2011 and thereafter.</t>
  </si>
  <si>
    <t>The National Transport Plan 2014-2023 recognises that ITS and new technologies will play an increasingly prominent role in the transport system. After having adopted a revised ITS Strategy in 2013, the NPRA published an Action Plan for ITS in 2014. The ITS law is planned to be adopted in the first half of 2015.  The Research Council of Norway is in the final stage of SMARTRANS where ITS have been an important topic. The NPRA has an internal ongoing C-ITS research programme called "Smarter road traffic with ITS".</t>
  </si>
  <si>
    <t xml:space="preserve">Progress since 2011: Priority 1(b): map-based travel information is being planned for HGV. Priority 1(b); Automatic travel time registration has been implemented in four largest cities and on E18 in 2014. Priority 1(b); Regular service for service providers of transport services data used for digital mapping has been implemented. The development of a new system to integrate interfaces for traffic operators in TMC is being planned. Priority 1(c) The NPRA operates an existing traffic information service which includes traffic safety information. Priority 1(c); A national public transport schedule database, including a register of stops has been established. A timetable for a country-wide travel planning for all types of scheduled public transport is being planned. Priority 1(b): A road weather information system (Vegvear) has been implemented and is under continuous development. Priority 1(b): In February 2014 the NPRA started using DATEX II as the standard exchange format for RTTI (weather data, travel times, camera images, and traffic information). </t>
  </si>
  <si>
    <t>Priority 1(b): In 2014 the web camera service is a self -operated service for road-users to form a picture of the traffic situation. In 2014, data on road infrastructure and stopping places, height restriction, weight restrictions etc. is available as a service with frequent updates. Priority 1(b): The implementation of a traffic data action plan started in 2012 and will continue until 2019. Priority 1(b) and (c): The implementation of an ITS out-station register started in 2014. Priority 1(b) and (c): The manual for implementing improved traffic incident management and preparedness would be updated in 2014. Priority 1 (b): In 2015, a pilot is planned for variable speed limits. Priority 1(b) : Road status information is being tested together with Sweden. Priority 1(b): C-ITS public transport priority in traffic signalling has been implemented in one city.</t>
  </si>
  <si>
    <t>Progress since 2011: No new developments on the management of passenger transport across different modes, management of freight along transport corridors, tracking and tracing lf freight across modes and urban ITS architecture. The NPRA plans to develop a new ingrate user interface for traffic operators. Priority 2: In 2012, a standard for the use of mobile apps and two-dimensional bar codes for ticketing was published. In 2014, a standard and infrastructure for the use of telephones with NEAR FIELD communication technology was established for ticketing.</t>
  </si>
  <si>
    <t>"Progress since 2011: Priority 3(d): The pan-European eCall service is planned to be deployed as of 1 January 2017.
Norway plans to build 32 new rest places in 2014-2023. Priority 3(e): Norway has no plans to start an information service based on ITS priority actin e. Information about rest places is available in the national data bank and on printed maps. Priority 3(f): No new developments.</t>
  </si>
  <si>
    <t>Priority 4: Integration of different ITS in an open in-vehicle platform is being tested in one city. Test runs of C-IT in SMARTFREIGHT and CVIS. The AutoPASS tolling system is interoperable also cross-border. A test site for C-ITS systems has been set up in one city. Cooperative weight in motion for trucks has been implemented.</t>
  </si>
  <si>
    <t xml:space="preserve">"The report presents a list of projects structured around the Directive's priority areas. For each project it is specified which public organisation is in charge, mosttly the Romanian National Company of Motorways and National Roads (CNADNR S.A.) and the Ministry of Regional Development and Public Administration (for the projects at county/regional level). For each project a short description of the project, its objectives, duration, budget, stage of implementation and expected results are provided. </t>
  </si>
  <si>
    <t>It is very difficult to assess the progress made in comparison to 2011 because the report submitted in 2014 is a list of projects without any further analysis. However, it has been noted that the projects presented in the report are at various stages, many of them completed before the report 2014 has been submitted.</t>
  </si>
  <si>
    <t xml:space="preserve">"The projects within this priority area are mostly focused on equipping motorways (existing or in construction) with ITS services in order to monitor traffic and road infrastructure and providing information about traffic and road conditions. The focus seems to be on the collection of data for traffic management. It is aimed as well to implement real-time traffic information systems. </t>
  </si>
  <si>
    <t xml:space="preserve">"The majority of the reported projects falling under this priority area focus on traffic management in urban areas and modernising and expanding the coverage of public transport in both urban and metropolitan areas.     
One project (currrently under evaluation) is focused on modernizing the management of the road transport by the means of a cross border planning network, a virtual bus terminal and study on traffic and passengers. The Iasi City council, Ungheni County (Moldova) and Odessa Region (Ucraine) participate in the project.
In the context of a project financed by the State, the minimum requirements in trems of ITS services have been developed for the corridor IV. 
The Romanian Spatial Agency (ROSA) has been involved in two projects 
on the EGNOS extension to Eastern Europe: Applications (EEGS1 and EEGS2), co-financed by the EU. EESG1 focused on improving the algorithms for ionospheric estimations and EESG2 aimed at assesing the impact of Satellite-based Augmentation System (SBAS) II technology on transport management.   </t>
  </si>
  <si>
    <t>"A series of projects listed in the report concern increasing safety and security of citizens and of the traffic, by the means of installing video surveillance systems. These projects are focused on urban areas.
Moreover, the implementation of various elements on motoways (under construction or upgraded) also include installation of SOS telephones.
ITS Romania led the Romanian participation in the project HeERO (Harmonised eCall European Pilot) finalised in December 2013.</t>
  </si>
  <si>
    <t>"No activities reported.</t>
  </si>
  <si>
    <t xml:space="preserve">No overall ITS Architecture for development and deployment of ITS but specific architectures. Traffic Signs Regulations and General Directions define VMS and their messages. Statutory Instruments in England permit variable speed limits and hard shoulder running on motorways. Many regional developments, investments in priority areas 1 and 2, some new developments in priority area 4, priority area 3 still lacking behind.     </t>
  </si>
  <si>
    <t>"Transport system Catapult will notably deliver a UK technology demonstrator for autonomous vehicles through the construction and testing of autonomous ‘pods’.
Several initiatives on CoSy and autonomous vehicles:
Low-carbon Urban Transport Zone (LUTZ) programme developed by the UK Automotive Council in Milton Keynes: testing ground for autonomous vehicles and on-demand transport services.
Regulatory Review and £10million Prize Fund for a city for Driverless Cars
feasibility study on heavy vehicle platooning: decision on next steps in Autumn 2014.
Oxford Driverless Car Trials
Pedestrian SCOOT (2013 – 2015) project, adjust invitation to cross to pedestrian demand.
TfL ""pieces of work"": 
- trial with Esri, Tomtom, City Logik and Vodafone
- trial with IBM with Bluetooth sensed environement deployed on A3.
- Strava projects: movement of cyclists through London, based on mobile devices.</t>
  </si>
  <si>
    <t>"Trials
Some announcements (£10mprize, review of legislation)</t>
  </si>
  <si>
    <t>"Scotland: Incident management forum in Scotland + investment in 3D scanners for police + average speed camera scheme
London: in 2013 TfL published Safe Streets for London: speed cameras along the A13, pedestrian countdown timers, digital speed limit map, ITS trial on London buses planned in 2015, trials on collision detection, blind spot technology to be fitted on HGVs.
Roadside Enforcement using Weigh in Motion (WIM) and Automatic Number Plate Recognition (ANPR): Over 90% of all vehicles targeted by the pilot scheme since its inception have proven to be overweight.
Priority action (d) - harmonised provision for an interoperable EU-wide eCall:
Trunk Road Incident Support Service in Scotland: PSAP1 almost 112 eCall ready.
Priority action (e) - provision of information services for safe and secure parking places for trucks and commercial vehicles:
National access point: INSPIRE metadata search and discover facility.
Priority action (f) - provision of reservation services for safe and secure parking places for trucks and commercial vehicles:
Nothing</t>
  </si>
  <si>
    <t>TfL Safe streets publication and actions.</t>
  </si>
  <si>
    <t>"3000 VMS on the HA network.
Motorway Incident Detection and Automated Signalling (MIDAS) MIDAS solution has been shown to reduce rear end accidents by around 7% and this has resulted in a 13% reduction in serious injuries related to such incidents.
In 2011-2012 Transport Scotland invested over £7.5M in VMS deployment (including dynamic lane and speed control signs).
Smart Motorways: covers a number of interventions the UK is making on the motorway network which utilise data collection and traffic management technologies to make better use of existing road space, reduce congestion and add capacity, by using variable speed limits, dynamic use of the hard shoulder as a running lane at busy times, and on newer schemes, permanent conversion of the hard shoulder to a running lane. Radar or loop-based traffic detectors are used to monitor traffic flow. Construction costs are on average 40% lower than for traditional widening schemes, with a reduced environmental impact and a faster delivery time. 6 schemes have been delivered as a cost of £943m. 21 additional schemes to be delivered until 2021 for around £4bn to £5bn.
Many regional activities (Scotland, N-I, Wales) on variable speed limits, ramp metering and hard shoulder running. Journey Time measurements through ANPR cameras in N-I. Delay modelling tool in Scotland. N-I and Ireland share journey time data using Datex II. Text to speech App for freight users in Scotland (-&gt; safe access to real-time information while on the move).
Use of IP in roadside telecommunications: National Roads Telecommunications Service (NRTS) provides the telecommunications backbone that connects many thousands of roadside devices (emergency telephones, CCTV cameras, VMS etc.). Procured in 2005 as a [£650m] ten year Private Finance Initiative (PFI). Key strategic enabler, providing the telecommunications links between roadside devices (message signs, cameras etc) and the seven regional control centres as well as the National Traffic Information Centre.
TM 2.0 programme launched in Helsinki ITS congress, platform for the next generation of traffic management systems.
TfL freight journey planner + accessible freight data for apps developers.</t>
  </si>
  <si>
    <t>Ticketing: ITSO on Prestige (IoP) project completed in 2014. DoT working with major cities to deliver smart and integrated ticketing through its Smart Cities Partnership. Development of Smart Motorways. Many recent regional activities in variable speed limits, new VMS equipement, CCTV rollout.</t>
  </si>
  <si>
    <t>"UK travel information infrastructure, for example, including the National Rail, Transport Direct, Traveline and car journey planners probably exceeds one billion requests per annum. This area of activity has been significantly impacted by the growth of Open Data . Open Data White Paper  was published in June 2012 and which was accompanied by an Open Data Strategy in each key data theme including a Transport Sector Strategy that was published by the UK Department for Transport. Many transport datasets published (NaPTAN i.e. 350000 transport access nodes in GB, rail timetables, roadworks data covering 90% of England, bus timetables in GB PRM data, next buses API, in the near future rail real-time information from the national rail Darwin API etc.) with very limited licensing restrictions on their re-use. Review of this re-use of public information estimated that this policy has generated a value of between £15-58 million for TfL's users.
Strong regional activities (Scotland, Northern Ireland, Wales) on RTTI and travel information /journey times delivering through VMS, web, apps, RSS feeds, twitter, internet radio service. 
TfL's syndication of real-time disruption: 1500 third parties subscribing
Priority action (a) - provision of EU-wide multimodal travel information services:
As a consequence of the open data policy, and of the emergence of multiple GB MMJPs, the governement has decided to stop Transport Direct by end of September 2014. (TD cost was £40m + £7m annual operating costs). National MMJP will be provided by Google Transit, Traveline and TfL, using Open Data to some extent and free at the point of use for users.
Priority action (b) - provision of EU-wide real time traffic information services:
ELGIN - open data for road works, publishes annually 2,6 road works on www.roadworks.org.
Highways Agency: National Traffic Information Service provides RTTI via Traffic England website, email alerts, RSS feeds, twitter and VMS. 150 partners take Datex II feeds. 3000 traffic cameras on highways and trunk network give access to 2.6 miilion images/month to partner organisations.
Priority action (c) - data and procedures for the provision, where possible, of road safety related minimum universal traffic information free of charge to users:
National access point: INSPIRE metadata search and discover facility.</t>
  </si>
  <si>
    <t>Real-time in car planning (TD) and real-time in public transport in GB (extension of TfL system). 
Evolution of MMJP approach, from ""doing"" to ""give the data to do".</t>
  </si>
  <si>
    <t>Some pilot on cooperative traffic management at local level (e.g. using wireless ZigBee DSRC communicators for signal bus priority &amp; better info at bus stop in Ljubljana - Civitas Elan project).
Although RFID based service was proposed in “EasyWay”, no deployment guidelines for RFID implementation were elaborated.</t>
  </si>
  <si>
    <t xml:space="preserve">"Priority action (d) - harmonised provision for an interoperable EU-wide eCall: eCall implemented on motorways (according to state of the art standardisation) &amp; integrated into existing traffic information system (i.e. liaising with traffic control centre + 112 regional PSAP). SL uses routing calls to 112 from fixed &amp; mobile networks + “push” method for fixed caller location + automatic “pull” method as back-up. Service includes nomadic users info &amp; system uses Cell ID/ Sector ID based localisation. National companies, ministry and associations (Telekom Slovenije, Ipkom, Iskratel, Administration of the Republic of Slovenia for Civil Protection and Disaster Relief, Auto-moto club AMZS) are testing eCall system implemented in the vehicles (legislation for the approval of new vehicles in preparation). WAP112 &amp; SMS112 constantly upgraded. Future functionalities possible (e.g. video calls planned, prototypes for automatic language recognition)
Priority action (e) - provision of information services for safe and secure parking places for trucks and commercial vehicles: Some public (free of charge) parking places are secured with video surveillance. Private operators might provide more secure and physically protected parking places. Activities according to Regulation 885/2013 are planned.  
Design &amp; implementation of on-board units (e.g. HMI + safety of VRU) depends on international solutions. Nomadic solutions (built-in) for vehicles &amp; freight tracking might be used by operators. RDS-TMC service available (as PPP). Info will be provided in DATEX II format. Public RDS-TMC service is planned. </t>
  </si>
  <si>
    <t>Little progress since 2011. eCall successfully implemented at national level (since long). But still some problems to be solded (enhancement of existing 112 to provide cross border enabled eCall). Delegated Regulations 885/2013 &amp; 886/2013 will be implemented (no info service for S&amp;S truck parking yet).</t>
  </si>
  <si>
    <t>No apparent progress.</t>
  </si>
  <si>
    <t>Moderate progress since 2011 (due to small size of SL). SL is waiting for common EU multi/co-modal eFreight web portal (database) to monitor freight along transport corridors.</t>
  </si>
  <si>
    <t xml:space="preserve">"Road, traffic, transport data for national roads available &amp; suitable for digital maps. No national data access point yet (data spread in different databases). Data quality to be improved to ensure coherent traffic management; today data only collected for infrastructure management. “SIJPRIS” is a GIS for management of public inter-urban bus transport services &amp; offer a central public transport database.
Priority action (a) - provision of EU-wide multimodal travel information services: Variety of travel info services available (in SL &amp; EN, online and via com° media); but not multimodal. Services are not centralized (operated by different PT operators). Travel planning lacks intermodality and integration at national level. The 2007 project “Integrated PT system” (IJPP) established Google transit platform for Ljubljana PT &amp; Slovenian Railways (incl. tariff system and integrated ticketing database in 2008). Standardisation of timetables for buses &amp; rail on going. Info web portal for travelers (IPPT) planned within next 2Y (incl. uniform national e-ticketing system). Establishment of a national PT management centre is planned (incl. static &amp; dynamic info), and will enhance intermodality. 
Priority action (b) - provision of EU-wide real time traffic information services: RTTI provided by Traffic Information Centre for Public Roads (PIC). Various channels of info e.g. online, tel, local radios, TV + VMS on some sections of motorways + RDS-TMC (by private TrafficNav Ltd. &amp; Radio SI - Public RDS-TMC system is planned). Level of Service on state roads available online www.here.com. RTTI also include freight traffic &amp; Info for dangerous freights optimization is planned. Real-time cross-border traffic data monitoring &amp; exchange established between IT &amp; SL + AT &amp; SL for monitoring traffic situation &amp; defining common measures in case of accidents (e.g. cross-border tunnel). Services for automatic data exchange between SL, AT, HR, HU with common strategic TMP on motorway corridors are planned.
Priority action (c) - data and procedures for the provision, where possible, of road safety related minimum universal traffic information freee of charge to users: SRTI available via Traffic Information Centre, national notification centre, associations (e.g. AMZS Roadside Assistance - EuroRAP - www.amzs.si), media. National access point not yet established. National body for assessment of compliance not yet designated. "    </t>
  </si>
  <si>
    <t>Most progress since 2011 were in Area 1 (esp. PT database &amp; digital maps &amp; bilateral collaboration) &amp; more implementation planned for future. NCUP still not available</t>
  </si>
  <si>
    <t xml:space="preserve">"ITS development and implementation is included in the strategic national documents (Nacionalni program varnosti / national programme for road safety, Celostne prometne strategije / integrated transport strategy, Program razvoja prometa in prometne infrastrukture itd. / development programme for transport infrastructure).
Many projects support ITS deployment. ITS activity has been mainly realized in the field of ICT infrastructure (e.g. new telecom° hub of Ljubljana RNC). RNC + PIC became a temporal TMC before National Traffic Management Centre (NCUP) is ready (in compliance with ITS Directive). NCUP is framed in the Roads Act, which reorganise the existent TIC for state roads to NCUP incl. traffic management for ALL public roads (national &amp; strategic local) + public transport.  Operational guidelines + mutual agreements between parties should be defined."   </t>
  </si>
  <si>
    <t>ITS Directive was effectively transposed in Slovenian law in June 2012 i.e. Roads Act ammendment. This might have lead to revision / completion / new strategic national documents but this is not mentioned explicitly. NCUP planned (as already in 2011) but not ready yet.</t>
  </si>
  <si>
    <t>"Tolling system
A satellite system based on GNSS/CN (or GPS/GSM) technologies  operates in Slovakia. There have been many changes to the electronic tolling system since the system was launched, but we can consider the most extensive of these to be the ones that entered into force from the start of 2014. 
The Ministry of Transport, Construction and Regional Development of the Slovak Republic drew up Act No 474/2013 on the collection of tolls for the use of defined sections of roads. At the same time as the Act on Tolls, Government Regulation No 497/2013 was adopted, which lays down a method for calculating tolls and toll rates and a system of reductions from toll rates for the use of defined sections of roads, defining sections of motorways, expressways and category I roads, category II roads and category III roads for the collection of tolls and implementing certain provisions of the act on the collection of tolls for the use of defined sections of roads and amending certain other laws. 
It is also planned to use the data from the toll system in the NTIS. This source will be used primarily to obtain data on traffic flows and to provide information on immediate situations and delays on routes. The historical data can then be used to plan transport upgrades and evaluate measures taken.</t>
  </si>
  <si>
    <t>"Precise positioning of transport incidents, redesign of accident black spots
A special module of the NTIC will provide information on accidents, enabling the provision of transport-engineering data for accident positioning calculations, including a quantification of the social harm and damage to property caused by the traffic accidents, compilation of a collision diagram and subsequently also the option of evaluating the effectiveness of the measures implemented.
A definition of measures to increase the safety of road users is included in the National Plan for Increasing Road Safety in 2011-2020. The National Plan for Increasing Road Safety in 2011-2020 includes framework objectives and measures associated with these relating to the specifications of Directive 2010/40/EU.
Following implementation of the initial NTIS project, it will be possible to provide information on traffic events to the police force and to link the recently implemented Mobile Policeman project, carried out by the Ministry of the Interior of the Slovak Republic, with NTIC systems. This will be possible to implement, however, only on the basis of outputs from both projects in the following period as development activities.</t>
  </si>
  <si>
    <t>"Telematic systems on motorways and expressways and ITS in regional and larger towns in Slovakia:
• removal of road infrastructure collision points through the use of intelligent transport system elements;
• structural solutions giving preference to public transport vehicles (reserved lanes, preference at crossroads etc.);
• technical solutions in support of traffic flow and safety (monitoring systems, intelligent crossroads systems, variable traffic signs etc.).
On the basis of an analysis the following towns were selected – Prešov, Košice, Poprad, Banská Bystrica (+ Zvolen), Žilina, Trenčín, Prievidza, Ružomberok, Martin, Nitra and Trnava, where increasing traffic problems will have to be resolved through implementation of the ITS. The actual solution will be based on the elaborated project and investment preparation of specific measures, particularly in the form of development of the technology and traffic management centres in the towns. The traffic information from these systems will be integrated into the National Traffic Information Centre.</t>
  </si>
  <si>
    <t>"Road infrastructure data (Central technical register of roads)
A central technical register of roads (Central Register) shall be provided  by the Ministry of Transport, Construction and Regional Development of the Slovak Republic and operated by the Slovak Road Administration through the Road Databank. The Central Register represents a summary from the activities of obtaining the background details and information necessary for performing data collection on the ground, performing the data collection itself, processing the measured data, processing the data that is not measurable on the ground and carrying out activities connected with use of the data. The Central Register currently includes motorways, expressways and category I, II and III roads, in respect of which it records the following basic data groups, which in electronic form comprise the “Road Network Model” (RNM):
• Data representing the road network
• Data on road components and facilities
• Data characterising the road surface
Data collection is carried out:
• For new sections of road
• For existing sections of road in the event of a change to any of the data monitored
• Measurements of variable technical parameters  
Use of road infrastructure data
For the purposes of data provisioning and publication, a publication database has been developed and is operated by the RNM IS, and it brings together data from multiple sources, supplemented by derived data, and comprising a form that is suitable for the information service.
The RNM IS includes a wide range of tools providing standard processing of the recorded data and supporting the creation of an extensive agenda for the reporting of data in the form of tabular outputs, statistical reports and map documents. These are created periodically (usually once a year, with data updated for the relevant calendar year) and they are available to the general public through the internet services of the Road Databank portal (www.cdb.sk). 
RNM IS – providing the CRN and positioning services 
A main positioning methodology was therefore incorporated into the RNM IS, making it possible to derive a CRN positioning database from the data in the central technical register of roads, to provide the Traffic Reporting Service information system with data services for working with the positioning information and to provide users with a universal interactive component for creating and editing positioning information. In addition to the primary static positioning methodology, a dynamic positioning methodology was also created in the positioning service, which is used when searching for structures in the CRN.
Traffic Reporting Service Information System (TRS IS)
In 2003, Slovakia developed a unified system for the creation, processing and distribution of information on the traffic flow situation – the TFS IS, which was upgraded in 2010-2013 to the Traffic Reporting Service Information System (TRS IS). The central office, the so-called dispatching centre, is operated by the Slovak Road Administration (SRA). In addition to traffic flow and weather monitoring, the TRS IS also secures the recording and processing of all forms of situational traffic information and data. The TRS IS system is fitted with a data interface that conforms to the European standard CEN/TS 16157-1 to -3 (DATEX II), and through which traffic information can be received and distributed from/to other information systems. 
NTIS
Development of the NTIS in Slovakia is underpinned by continuous technical assessments of the existing road infrastructure in Slovakia, particularly the motorways, expressways and category I roads. The solution should provide collection and publication of traffic information and traffic situations.</t>
  </si>
  <si>
    <t xml:space="preserve">The Ministry of Transport, Construction and Regional Development of the Slovak Republic are responsible for the implemnentation of the ITS Directive.       </t>
  </si>
  <si>
    <t>Most notable achievement is the development of the National Traffic Information Centre (NTIC).</t>
  </si>
  <si>
    <t>AP 1: Monitoring the state of the infrastructure and secure parking areas for freight
AP 2: Monitoring of compliance regarding safety requirements in the field of road and vehicle speed
AP 3: Technical specifications and standardisation for V2V &amp; V2I
AP 4: Monitoring the state of the road infrastructure in adverse weather conditions and for maintenance purpose"</t>
  </si>
  <si>
    <t>No progress.</t>
  </si>
  <si>
    <t xml:space="preserve">"AP 1: Development of the national eCall system (2015)
AP 2: Realization of electronic archive for motor vehicles and trailers that are not covered by insurance for third party liability (2013)
AP 3: Dissemination of ITS systems for the management and monitoring of dangerous goods (possibly 2016)
AP 4: Use of on-board recorders for extension to other ITS services (2015)
AP 5: Promotion of dissemination and enforcement systems
AP 6: Development of security services in local public transport &amp; transport nodes
AP 7: Promotion of advanced on-board systems"    </t>
  </si>
  <si>
    <t>"AP 2: The archive is populated by authorised insurance companies in Italy, which transmit electronically data from insurance contracts of motor vehicles and trailers registered in Italy. Information submitted include identification data of the vehicle (license plate, make &amp; type, presence of telematic box, manager of telematic box), of the insured driver (name, surname, date of birth and tax code), and the period for which the vehicle is covered by insurance for third party liability. Information is available through www.ilportaledellautomobilista.it &amp; APPs. 
AP3: Results of EU project SCUTUM translated into a CEN publication (ftp://ftp.cen.eu/CEN/Sectors/List/ICT/CWAs/CWA16390.pdf) which describes the possibility of regulating EGNOS satellite navigation services for tracking transport of dangerous goods. In practice this already exists for fleets of vehicles carrying fuels for Italian company ENI (i.e. ENI monitors a fleet of ~ 1000 vehicles nationwide for which the tracking information is made available to local institutions through CCISS, enabling a complete mapping of traffic events &amp; risk factors allowing rerouting and more efficient intervention in case of accident involving dangerous goods."</t>
  </si>
  <si>
    <t xml:space="preserve">"AP 1: Support the creation of telematic multimodal logistics platforms integrated and/or interoperable with the National Logistics Platform UIRNet (to exchange data, information, documents between freight operators). Shall be accompanied by a promotion &amp; information campaign
AP 2: Encourage the use of open/interoperable ITS for managing multimodal transport &amp; logistics. Automatic detection of the emission class of goods vehicles in urban areas
AP 3: Encourage the use of open/interoperable ITS for managing multimodal mobility of people (incl. PT, private transport, alternative means of transport)
AP 4: Ensure continuity of services along national roads and across borders
AP 5: Promote the adoption of integrated and interoperable electronic ticketing for the payment of PT
AP 6: Encourage the use of ITS in local public transports 
AP 7: Set enabling conditions for Smart Mobility in urban / suburban areas"    </t>
  </si>
  <si>
    <t>AP 1 &amp; AP 2: Application of ITS to logistics has several benefits (facilitate administrative process, alleviate congestion through traffic information, tracking of dangerous goods, minimise waiting time &amp; storage duration of goods, use of common protocol &amp; ITS architecture, combine loads, stimulate stakeholders collaboration) In urban areas ITS enhance effectiveness of city logistics (automatic detection of vehicles emissions, vehicles accreditation &amp; monitoring within regulated zones, information &amp; booking of loading bays, monitoring of vehicles loads). Several freight services of the PLN have been implemented already (with structural funds money) e.g. smartruck, booking, control tower, freight taxi, dangerous goods. PLN conformity check concluded, PLN held desk setup, freight services involving 30 000 trucks &amp; 2 600 companies piloted, PLN interface with eport system of Genova ready. PLN services rolled out to 250 000 trucks in 2014. In 2015 additional services stemming from EU projects will be integrated with PLN (smart city logistics in Calabria-Firenze-Messina, seamless ports Venezia-Verona, e-mob 45 for optimisation of PT fleets, cell-T for certification of waste collection) UIRNet strategic plan will be further developed &amp; implemented (extension of services &amp; geographical coverage, norms for market regulation, side market governance)</t>
  </si>
  <si>
    <t xml:space="preserve">"AP 1: Databases relating to traffic and mobility
AP 2: Public Institution Index of information on infrastructures and traffic (IPIT)
AP 3: Publication and dissemination of information certified"    </t>
  </si>
  <si>
    <t>"AP1: Databases not yet completed due to the high number of operators (roads, parkings, logistics) and diversity of systems in use. However to ensure the availability of minimum traffic information for free the Ministry (road safety directorate) has made data available through its CCISS web (road safety information coordination centre), in particular: DATEX data dictionary of traffic events, location database up to date (certification process) and standardised (RDS TMC), real time traffic data for the national road network (incl. re-use convention with CCISS). 
AP2: in order to grant access to any information on infrastructures and traffic from sources other than CCISS, the IPIT (held by the Ministry and published via CCISS web portal) contains URL addresses of all public and private information related to maps, infrastructures, traffic and regulations. IPIT has been developed and tested. It will operate fully by end 2015 . Rules and modalities of updates will be further defined by end 2015. 
AP3: Publication &amp; dissemination of any data extracted from IPIT or certified otherwise shall be free. However details on modalities, times &amp; frequences of updates, standards of reference, procurement &amp; dissemination formats of any data on infrastructures and traffic , as well as modalities &amp; conditions of monitoring of the effectiveness of the information and data collection methodology are not ready yet."</t>
  </si>
  <si>
    <t xml:space="preserve">The ITS Action Plan has been formalised through a Decree in Feb 2013 between the Ministry of Infrastructures &amp; Transports, The Ministry of Interior and the Ministry of Research &amp; Education, which specifies the structure and calendar of execution     </t>
  </si>
  <si>
    <t>The changes of government and subsequent institutional discontinuity have delayed the implementation of the ITS action Plan as originally planned in the Interministerial Decree of 2013. As a result, by end August 2014 only some actions have been realised while others have been postponed. Most delays concern priority areas 3 &amp; 4 of the ITS Directive</t>
  </si>
  <si>
    <t>No specific reference made</t>
  </si>
  <si>
    <t>No progress</t>
  </si>
  <si>
    <t>There don't seem to be very important advancements in terms of deployment of ITS except for those related to the development of apps fro information purposes, as well as provision of information through websites, for which thedeployment has passed from certain corridors or specific areas to cover most of the territory concerned by these specific measures.</t>
  </si>
  <si>
    <t>There don't seem to be very important advancements in terms of deployment of ITS except for those related to the development of apps for information purposes, as well as provision of information through websites, for which thedeployment has passed from certain corridors or specific areas to cover most of the territory concerned by these specific measures.</t>
  </si>
  <si>
    <t>Provisional based on C-Roads participation.</t>
  </si>
  <si>
    <t>Tidied up version used to write interim report with minor updates to ratings</t>
  </si>
  <si>
    <t>v2.6</t>
  </si>
  <si>
    <t>Addition of remaining MS tabs</t>
  </si>
  <si>
    <t>Colour coding of tabs</t>
  </si>
  <si>
    <t>Information sheet</t>
  </si>
  <si>
    <t>Summary sheet</t>
  </si>
  <si>
    <t>2017 report not yet available</t>
  </si>
  <si>
    <t>Member State analysis complete</t>
  </si>
  <si>
    <t>Version history</t>
  </si>
  <si>
    <t>No info</t>
  </si>
  <si>
    <t>Interim report version</t>
  </si>
  <si>
    <t>Clean version of v2.6 for interim report - formulas converted to values in Progress ratings, KPIs tab, tabs for reports not received are hidden</t>
  </si>
  <si>
    <t>v3.0</t>
  </si>
  <si>
    <t>Summary for Priority area I - Optimal use of road, traffic and travel data</t>
  </si>
  <si>
    <t>Average</t>
  </si>
  <si>
    <t>Summary for Priority Area II: Continuity of traffic and freight management ITS services</t>
  </si>
  <si>
    <r>
      <rPr>
        <b/>
        <u/>
        <sz val="11"/>
        <rFont val="Calibri"/>
        <family val="2"/>
        <scheme val="minor"/>
      </rPr>
      <t>National Roads</t>
    </r>
    <r>
      <rPr>
        <sz val="11"/>
        <rFont val="Calibri"/>
        <family val="2"/>
        <scheme val="minor"/>
      </rPr>
      <t xml:space="preserve">
</t>
    </r>
    <r>
      <rPr>
        <i/>
        <sz val="11"/>
        <rFont val="Calibri"/>
        <family val="2"/>
        <scheme val="minor"/>
      </rPr>
      <t>Main Corridor</t>
    </r>
    <r>
      <rPr>
        <b/>
        <i/>
        <sz val="11"/>
        <rFont val="Calibri"/>
        <family val="2"/>
        <scheme val="minor"/>
      </rPr>
      <t>:</t>
    </r>
    <r>
      <rPr>
        <b/>
        <sz val="11"/>
        <rFont val="Calibri"/>
        <family val="2"/>
        <scheme val="minor"/>
      </rPr>
      <t xml:space="preserve"> 111km
</t>
    </r>
    <r>
      <rPr>
        <i/>
        <sz val="11"/>
        <rFont val="Calibri"/>
        <family val="2"/>
        <scheme val="minor"/>
      </rPr>
      <t>TEN-T Core:</t>
    </r>
    <r>
      <rPr>
        <b/>
        <i/>
        <sz val="11"/>
        <rFont val="Calibri"/>
        <family val="2"/>
        <scheme val="minor"/>
      </rPr>
      <t xml:space="preserve"> </t>
    </r>
    <r>
      <rPr>
        <b/>
        <sz val="11"/>
        <rFont val="Calibri"/>
        <family val="2"/>
        <scheme val="minor"/>
      </rPr>
      <t>111km</t>
    </r>
    <r>
      <rPr>
        <sz val="11"/>
        <rFont val="Calibri"/>
        <family val="2"/>
        <scheme val="minor"/>
      </rPr>
      <t xml:space="preserve">
</t>
    </r>
    <r>
      <rPr>
        <i/>
        <sz val="11"/>
        <rFont val="Calibri"/>
        <family val="2"/>
        <scheme val="minor"/>
      </rPr>
      <t>TEN-T Comp</t>
    </r>
    <r>
      <rPr>
        <b/>
        <i/>
        <sz val="11"/>
        <rFont val="Calibri"/>
        <family val="2"/>
        <scheme val="minor"/>
      </rPr>
      <t>rehensive:</t>
    </r>
    <r>
      <rPr>
        <b/>
        <sz val="11"/>
        <rFont val="Calibri"/>
        <family val="2"/>
        <scheme val="minor"/>
      </rPr>
      <t xml:space="preserve"> 20km 
</t>
    </r>
    <r>
      <rPr>
        <b/>
        <i/>
        <sz val="11"/>
        <rFont val="Calibri"/>
        <family val="2"/>
        <scheme val="minor"/>
      </rPr>
      <t>Motorways:</t>
    </r>
    <r>
      <rPr>
        <b/>
        <sz val="11"/>
        <rFont val="Calibri"/>
        <family val="2"/>
        <scheme val="minor"/>
      </rPr>
      <t xml:space="preserve"> 0</t>
    </r>
    <r>
      <rPr>
        <sz val="11"/>
        <rFont val="Calibri"/>
        <family val="2"/>
        <scheme val="minor"/>
      </rPr>
      <t xml:space="preserve">
</t>
    </r>
    <r>
      <rPr>
        <i/>
        <sz val="11"/>
        <rFont val="Calibri"/>
        <family val="2"/>
        <scheme val="minor"/>
      </rPr>
      <t>Other Sections</t>
    </r>
    <r>
      <rPr>
        <sz val="11"/>
        <rFont val="Calibri"/>
        <family val="2"/>
        <scheme val="minor"/>
      </rPr>
      <t xml:space="preserve">: </t>
    </r>
    <r>
      <rPr>
        <b/>
        <sz val="11"/>
        <rFont val="Calibri"/>
        <family val="2"/>
        <scheme val="minor"/>
      </rPr>
      <t xml:space="preserve">0 </t>
    </r>
    <r>
      <rPr>
        <sz val="11"/>
        <rFont val="Calibri"/>
        <family val="2"/>
        <scheme val="minor"/>
      </rPr>
      <t xml:space="preserve">
</t>
    </r>
    <r>
      <rPr>
        <b/>
        <u/>
        <sz val="11"/>
        <rFont val="Calibri"/>
        <family val="2"/>
        <scheme val="minor"/>
      </rPr>
      <t>Outside National Roads</t>
    </r>
    <r>
      <rPr>
        <sz val="11"/>
        <rFont val="Calibri"/>
        <family val="2"/>
        <scheme val="minor"/>
      </rPr>
      <t xml:space="preserve">
</t>
    </r>
    <r>
      <rPr>
        <i/>
        <sz val="11"/>
        <rFont val="Calibri"/>
        <family val="2"/>
        <scheme val="minor"/>
      </rPr>
      <t xml:space="preserve">South Dublin County Council: </t>
    </r>
    <r>
      <rPr>
        <b/>
        <sz val="11"/>
        <rFont val="Calibri"/>
        <family val="2"/>
        <scheme val="minor"/>
      </rPr>
      <t>50/950km</t>
    </r>
    <r>
      <rPr>
        <i/>
        <sz val="11"/>
        <rFont val="Calibri"/>
        <family val="2"/>
        <scheme val="minor"/>
      </rPr>
      <t xml:space="preserve">
Dun Laoghaire-Rathdown County Council: </t>
    </r>
    <r>
      <rPr>
        <b/>
        <sz val="11"/>
        <rFont val="Calibri"/>
        <family val="2"/>
        <scheme val="minor"/>
      </rPr>
      <t>47.5/135km</t>
    </r>
    <r>
      <rPr>
        <i/>
        <sz val="11"/>
        <rFont val="Calibri"/>
        <family val="2"/>
        <scheme val="minor"/>
      </rPr>
      <t xml:space="preserve">
Limerick City &amp; County Council: </t>
    </r>
    <r>
      <rPr>
        <b/>
        <sz val="11"/>
        <rFont val="Calibri"/>
        <family val="2"/>
        <scheme val="minor"/>
      </rPr>
      <t>33.1/93.8km</t>
    </r>
  </si>
  <si>
    <r>
      <rPr>
        <b/>
        <u/>
        <sz val="11"/>
        <rFont val="Calibri"/>
        <family val="2"/>
        <scheme val="minor"/>
      </rPr>
      <t>National Roads</t>
    </r>
    <r>
      <rPr>
        <sz val="11"/>
        <rFont val="Calibri"/>
        <family val="2"/>
        <scheme val="minor"/>
      </rPr>
      <t xml:space="preserve">
</t>
    </r>
    <r>
      <rPr>
        <i/>
        <sz val="11"/>
        <rFont val="Calibri"/>
        <family val="2"/>
        <scheme val="minor"/>
      </rPr>
      <t>Main Corridor</t>
    </r>
    <r>
      <rPr>
        <b/>
        <i/>
        <sz val="11"/>
        <rFont val="Calibri"/>
        <family val="2"/>
        <scheme val="minor"/>
      </rPr>
      <t>:</t>
    </r>
    <r>
      <rPr>
        <b/>
        <sz val="11"/>
        <rFont val="Calibri"/>
        <family val="2"/>
        <scheme val="minor"/>
      </rPr>
      <t xml:space="preserve"> 30%
</t>
    </r>
    <r>
      <rPr>
        <i/>
        <sz val="11"/>
        <rFont val="Calibri"/>
        <family val="2"/>
        <scheme val="minor"/>
      </rPr>
      <t>TEN-T Core:</t>
    </r>
    <r>
      <rPr>
        <b/>
        <i/>
        <sz val="11"/>
        <rFont val="Calibri"/>
        <family val="2"/>
        <scheme val="minor"/>
      </rPr>
      <t xml:space="preserve"> </t>
    </r>
    <r>
      <rPr>
        <b/>
        <sz val="11"/>
        <rFont val="Calibri"/>
        <family val="2"/>
        <scheme val="minor"/>
      </rPr>
      <t>24%</t>
    </r>
    <r>
      <rPr>
        <sz val="11"/>
        <rFont val="Calibri"/>
        <family val="2"/>
        <scheme val="minor"/>
      </rPr>
      <t xml:space="preserve">
</t>
    </r>
    <r>
      <rPr>
        <i/>
        <sz val="11"/>
        <rFont val="Calibri"/>
        <family val="2"/>
        <scheme val="minor"/>
      </rPr>
      <t>TEN-T Comp</t>
    </r>
    <r>
      <rPr>
        <b/>
        <i/>
        <sz val="11"/>
        <rFont val="Calibri"/>
        <family val="2"/>
        <scheme val="minor"/>
      </rPr>
      <t>rehensive:</t>
    </r>
    <r>
      <rPr>
        <b/>
        <sz val="11"/>
        <rFont val="Calibri"/>
        <family val="2"/>
        <scheme val="minor"/>
      </rPr>
      <t xml:space="preserve"> 4% 
</t>
    </r>
    <r>
      <rPr>
        <b/>
        <i/>
        <sz val="11"/>
        <rFont val="Calibri"/>
        <family val="2"/>
        <scheme val="minor"/>
      </rPr>
      <t>Motorways:</t>
    </r>
    <r>
      <rPr>
        <b/>
        <sz val="11"/>
        <rFont val="Calibri"/>
        <family val="2"/>
        <scheme val="minor"/>
      </rPr>
      <t xml:space="preserve"> 0%</t>
    </r>
    <r>
      <rPr>
        <sz val="11"/>
        <rFont val="Calibri"/>
        <family val="2"/>
        <scheme val="minor"/>
      </rPr>
      <t xml:space="preserve">
</t>
    </r>
    <r>
      <rPr>
        <i/>
        <sz val="11"/>
        <rFont val="Calibri"/>
        <family val="2"/>
        <scheme val="minor"/>
      </rPr>
      <t>Other Sections</t>
    </r>
    <r>
      <rPr>
        <sz val="11"/>
        <rFont val="Calibri"/>
        <family val="2"/>
        <scheme val="minor"/>
      </rPr>
      <t xml:space="preserve">: </t>
    </r>
    <r>
      <rPr>
        <b/>
        <sz val="11"/>
        <rFont val="Calibri"/>
        <family val="2"/>
        <scheme val="minor"/>
      </rPr>
      <t xml:space="preserve">0% </t>
    </r>
    <r>
      <rPr>
        <sz val="11"/>
        <rFont val="Calibri"/>
        <family val="2"/>
        <scheme val="minor"/>
      </rPr>
      <t xml:space="preserve">
</t>
    </r>
    <r>
      <rPr>
        <b/>
        <u/>
        <sz val="11"/>
        <rFont val="Calibri"/>
        <family val="2"/>
        <scheme val="minor"/>
      </rPr>
      <t>Outside National Roads</t>
    </r>
    <r>
      <rPr>
        <sz val="11"/>
        <rFont val="Calibri"/>
        <family val="2"/>
        <scheme val="minor"/>
      </rPr>
      <t xml:space="preserve">
</t>
    </r>
    <r>
      <rPr>
        <i/>
        <sz val="11"/>
        <rFont val="Calibri"/>
        <family val="2"/>
        <scheme val="minor"/>
      </rPr>
      <t xml:space="preserve">South Dublin County Council: </t>
    </r>
    <r>
      <rPr>
        <b/>
        <sz val="11"/>
        <rFont val="Calibri"/>
        <family val="2"/>
        <scheme val="minor"/>
      </rPr>
      <t>5%</t>
    </r>
    <r>
      <rPr>
        <i/>
        <sz val="11"/>
        <rFont val="Calibri"/>
        <family val="2"/>
        <scheme val="minor"/>
      </rPr>
      <t xml:space="preserve">
Dun Laoghaire-Rathdown County Council:</t>
    </r>
    <r>
      <rPr>
        <b/>
        <sz val="11"/>
        <rFont val="Calibri"/>
        <family val="2"/>
        <scheme val="minor"/>
      </rPr>
      <t xml:space="preserve"> 35%</t>
    </r>
    <r>
      <rPr>
        <i/>
        <sz val="11"/>
        <rFont val="Calibri"/>
        <family val="2"/>
        <scheme val="minor"/>
      </rPr>
      <t xml:space="preserve">
Limerick City &amp; County Council: </t>
    </r>
    <r>
      <rPr>
        <b/>
        <sz val="11"/>
        <rFont val="Calibri"/>
        <family val="2"/>
        <scheme val="minor"/>
      </rPr>
      <t>35%</t>
    </r>
  </si>
  <si>
    <r>
      <rPr>
        <b/>
        <u/>
        <sz val="11"/>
        <rFont val="Calibri"/>
        <family val="2"/>
        <scheme val="minor"/>
      </rPr>
      <t>National Roads</t>
    </r>
    <r>
      <rPr>
        <sz val="11"/>
        <rFont val="Calibri"/>
        <family val="2"/>
        <scheme val="minor"/>
      </rPr>
      <t xml:space="preserve">
</t>
    </r>
    <r>
      <rPr>
        <i/>
        <sz val="11"/>
        <rFont val="Calibri"/>
        <family val="2"/>
        <scheme val="minor"/>
      </rPr>
      <t>Main North Sea-Med corridor (M1/M50/M7/M8) (This forms part of the Core TEN-T Network)</t>
    </r>
    <r>
      <rPr>
        <sz val="11"/>
        <rFont val="Calibri"/>
        <family val="2"/>
        <scheme val="minor"/>
      </rPr>
      <t xml:space="preserve">: </t>
    </r>
    <r>
      <rPr>
        <b/>
        <sz val="11"/>
        <rFont val="Calibri"/>
        <family val="2"/>
        <scheme val="minor"/>
      </rPr>
      <t>373km</t>
    </r>
    <r>
      <rPr>
        <i/>
        <sz val="11"/>
        <rFont val="Calibri"/>
        <family val="2"/>
        <scheme val="minor"/>
      </rPr>
      <t xml:space="preserve">
TEN-T Core:</t>
    </r>
    <r>
      <rPr>
        <sz val="11"/>
        <rFont val="Calibri"/>
        <family val="2"/>
        <scheme val="minor"/>
      </rPr>
      <t xml:space="preserve"> </t>
    </r>
    <r>
      <rPr>
        <b/>
        <sz val="11"/>
        <rFont val="Calibri"/>
        <family val="2"/>
        <scheme val="minor"/>
      </rPr>
      <t>373km</t>
    </r>
    <r>
      <rPr>
        <sz val="11"/>
        <rFont val="Calibri"/>
        <family val="2"/>
        <scheme val="minor"/>
      </rPr>
      <t xml:space="preserve">
</t>
    </r>
    <r>
      <rPr>
        <i/>
        <sz val="11"/>
        <rFont val="Calibri"/>
        <family val="2"/>
        <scheme val="minor"/>
      </rPr>
      <t>TEN-T Comprehensive:</t>
    </r>
    <r>
      <rPr>
        <b/>
        <sz val="11"/>
        <rFont val="Calibri"/>
        <family val="2"/>
        <scheme val="minor"/>
      </rPr>
      <t xml:space="preserve"> 543km</t>
    </r>
    <r>
      <rPr>
        <sz val="11"/>
        <rFont val="Calibri"/>
        <family val="2"/>
        <scheme val="minor"/>
      </rPr>
      <t xml:space="preserve">
</t>
    </r>
    <r>
      <rPr>
        <i/>
        <sz val="11"/>
        <rFont val="Calibri"/>
        <family val="2"/>
        <scheme val="minor"/>
      </rPr>
      <t>Motorway:</t>
    </r>
    <r>
      <rPr>
        <sz val="11"/>
        <rFont val="Calibri"/>
        <family val="2"/>
        <scheme val="minor"/>
      </rPr>
      <t xml:space="preserve"> </t>
    </r>
    <r>
      <rPr>
        <b/>
        <sz val="11"/>
        <rFont val="Calibri"/>
        <family val="2"/>
        <scheme val="minor"/>
      </rPr>
      <t>73km</t>
    </r>
    <r>
      <rPr>
        <sz val="11"/>
        <rFont val="Calibri"/>
        <family val="2"/>
        <scheme val="minor"/>
      </rPr>
      <t xml:space="preserve">
</t>
    </r>
    <r>
      <rPr>
        <i/>
        <sz val="11"/>
        <rFont val="Calibri"/>
        <family val="2"/>
        <scheme val="minor"/>
      </rPr>
      <t>Other Sections</t>
    </r>
    <r>
      <rPr>
        <sz val="11"/>
        <rFont val="Calibri"/>
        <family val="2"/>
        <scheme val="minor"/>
      </rPr>
      <t>:</t>
    </r>
    <r>
      <rPr>
        <b/>
        <sz val="11"/>
        <rFont val="Calibri"/>
        <family val="2"/>
        <scheme val="minor"/>
      </rPr>
      <t xml:space="preserve"> 4221km
</t>
    </r>
    <r>
      <rPr>
        <sz val="11"/>
        <rFont val="Calibri"/>
        <family val="2"/>
        <scheme val="minor"/>
      </rPr>
      <t xml:space="preserve">
</t>
    </r>
    <r>
      <rPr>
        <b/>
        <u/>
        <sz val="11"/>
        <rFont val="Calibri"/>
        <family val="2"/>
        <scheme val="minor"/>
      </rPr>
      <t>Local Authority responsibility</t>
    </r>
    <r>
      <rPr>
        <sz val="11"/>
        <rFont val="Calibri"/>
        <family val="2"/>
        <scheme val="minor"/>
      </rPr>
      <t xml:space="preserve">
</t>
    </r>
    <r>
      <rPr>
        <i/>
        <sz val="11"/>
        <rFont val="Calibri"/>
        <family val="2"/>
        <scheme val="minor"/>
      </rPr>
      <t xml:space="preserve">Other roads: </t>
    </r>
    <r>
      <rPr>
        <b/>
        <sz val="11"/>
        <rFont val="Calibri"/>
        <family val="2"/>
        <scheme val="minor"/>
      </rPr>
      <t>94,807km</t>
    </r>
  </si>
  <si>
    <r>
      <t>KPI =</t>
    </r>
    <r>
      <rPr>
        <i/>
        <sz val="11"/>
        <rFont val="Calibri"/>
        <family val="2"/>
        <scheme val="minor"/>
      </rPr>
      <t xml:space="preserve"> (kilometres of road network type equipped with information gathering infrastructures / total kilometres of same road network type) x 100</t>
    </r>
  </si>
  <si>
    <r>
      <rPr>
        <b/>
        <u/>
        <sz val="11"/>
        <rFont val="Calibri"/>
        <family val="2"/>
        <scheme val="minor"/>
      </rPr>
      <t>National Roads</t>
    </r>
    <r>
      <rPr>
        <sz val="11"/>
        <rFont val="Calibri"/>
        <family val="2"/>
        <scheme val="minor"/>
      </rPr>
      <t xml:space="preserve">
</t>
    </r>
    <r>
      <rPr>
        <i/>
        <sz val="11"/>
        <rFont val="Calibri"/>
        <family val="2"/>
        <scheme val="minor"/>
      </rPr>
      <t>Main Corridor</t>
    </r>
    <r>
      <rPr>
        <b/>
        <i/>
        <sz val="11"/>
        <rFont val="Calibri"/>
        <family val="2"/>
        <scheme val="minor"/>
      </rPr>
      <t>:</t>
    </r>
    <r>
      <rPr>
        <b/>
        <sz val="11"/>
        <rFont val="Calibri"/>
        <family val="2"/>
        <scheme val="minor"/>
      </rPr>
      <t xml:space="preserve"> 5km
</t>
    </r>
    <r>
      <rPr>
        <i/>
        <sz val="11"/>
        <rFont val="Calibri"/>
        <family val="2"/>
        <scheme val="minor"/>
      </rPr>
      <t>TEN-T Core:</t>
    </r>
    <r>
      <rPr>
        <b/>
        <i/>
        <sz val="11"/>
        <rFont val="Calibri"/>
        <family val="2"/>
        <scheme val="minor"/>
      </rPr>
      <t xml:space="preserve"> 5</t>
    </r>
    <r>
      <rPr>
        <b/>
        <sz val="11"/>
        <rFont val="Calibri"/>
        <family val="2"/>
        <scheme val="minor"/>
      </rPr>
      <t>km</t>
    </r>
    <r>
      <rPr>
        <sz val="11"/>
        <rFont val="Calibri"/>
        <family val="2"/>
        <scheme val="minor"/>
      </rPr>
      <t xml:space="preserve">
</t>
    </r>
    <r>
      <rPr>
        <i/>
        <sz val="11"/>
        <rFont val="Calibri"/>
        <family val="2"/>
        <scheme val="minor"/>
      </rPr>
      <t>TEN-T Comp</t>
    </r>
    <r>
      <rPr>
        <b/>
        <i/>
        <sz val="11"/>
        <rFont val="Calibri"/>
        <family val="2"/>
        <scheme val="minor"/>
      </rPr>
      <t>rehensive:</t>
    </r>
    <r>
      <rPr>
        <b/>
        <sz val="11"/>
        <rFont val="Calibri"/>
        <family val="2"/>
        <scheme val="minor"/>
      </rPr>
      <t xml:space="preserve"> 0 
</t>
    </r>
    <r>
      <rPr>
        <b/>
        <i/>
        <sz val="11"/>
        <rFont val="Calibri"/>
        <family val="2"/>
        <scheme val="minor"/>
      </rPr>
      <t>Motorways:</t>
    </r>
    <r>
      <rPr>
        <b/>
        <sz val="11"/>
        <rFont val="Calibri"/>
        <family val="2"/>
        <scheme val="minor"/>
      </rPr>
      <t xml:space="preserve"> 0</t>
    </r>
    <r>
      <rPr>
        <sz val="11"/>
        <rFont val="Calibri"/>
        <family val="2"/>
        <scheme val="minor"/>
      </rPr>
      <t xml:space="preserve">
</t>
    </r>
    <r>
      <rPr>
        <i/>
        <sz val="11"/>
        <rFont val="Calibri"/>
        <family val="2"/>
        <scheme val="minor"/>
      </rPr>
      <t>Other Sections</t>
    </r>
    <r>
      <rPr>
        <sz val="11"/>
        <rFont val="Calibri"/>
        <family val="2"/>
        <scheme val="minor"/>
      </rPr>
      <t xml:space="preserve">: </t>
    </r>
    <r>
      <rPr>
        <b/>
        <sz val="11"/>
        <rFont val="Calibri"/>
        <family val="2"/>
        <scheme val="minor"/>
      </rPr>
      <t xml:space="preserve">0 </t>
    </r>
    <r>
      <rPr>
        <sz val="11"/>
        <rFont val="Calibri"/>
        <family val="2"/>
        <scheme val="minor"/>
      </rPr>
      <t xml:space="preserve">
</t>
    </r>
    <r>
      <rPr>
        <b/>
        <u/>
        <sz val="11"/>
        <rFont val="Calibri"/>
        <family val="2"/>
        <scheme val="minor"/>
      </rPr>
      <t>Outside National Roads</t>
    </r>
    <r>
      <rPr>
        <sz val="11"/>
        <rFont val="Calibri"/>
        <family val="2"/>
        <scheme val="minor"/>
      </rPr>
      <t xml:space="preserve">
</t>
    </r>
    <r>
      <rPr>
        <i/>
        <sz val="11"/>
        <rFont val="Calibri"/>
        <family val="2"/>
        <scheme val="minor"/>
      </rPr>
      <t xml:space="preserve">South Dublin County Council: </t>
    </r>
    <r>
      <rPr>
        <b/>
        <sz val="11"/>
        <rFont val="Calibri"/>
        <family val="2"/>
        <scheme val="minor"/>
      </rPr>
      <t>540/950km</t>
    </r>
    <r>
      <rPr>
        <i/>
        <sz val="11"/>
        <rFont val="Calibri"/>
        <family val="2"/>
        <scheme val="minor"/>
      </rPr>
      <t xml:space="preserve">
Dun Laoghaire-Rathdown County Council: 72</t>
    </r>
    <r>
      <rPr>
        <b/>
        <sz val="11"/>
        <rFont val="Calibri"/>
        <family val="2"/>
        <scheme val="minor"/>
      </rPr>
      <t>/135km</t>
    </r>
    <r>
      <rPr>
        <i/>
        <sz val="11"/>
        <rFont val="Calibri"/>
        <family val="2"/>
        <scheme val="minor"/>
      </rPr>
      <t xml:space="preserve">
Limerick City &amp; County Council: </t>
    </r>
    <r>
      <rPr>
        <b/>
        <sz val="11"/>
        <rFont val="Calibri"/>
        <family val="2"/>
        <scheme val="minor"/>
      </rPr>
      <t>334.2/93.8km</t>
    </r>
  </si>
  <si>
    <r>
      <rPr>
        <b/>
        <u/>
        <sz val="11"/>
        <rFont val="Calibri"/>
        <family val="2"/>
        <scheme val="minor"/>
      </rPr>
      <t>National Roads</t>
    </r>
    <r>
      <rPr>
        <sz val="11"/>
        <rFont val="Calibri"/>
        <family val="2"/>
        <scheme val="minor"/>
      </rPr>
      <t xml:space="preserve">
</t>
    </r>
    <r>
      <rPr>
        <i/>
        <sz val="11"/>
        <rFont val="Calibri"/>
        <family val="2"/>
        <scheme val="minor"/>
      </rPr>
      <t>Main Corridor</t>
    </r>
    <r>
      <rPr>
        <b/>
        <i/>
        <sz val="11"/>
        <rFont val="Calibri"/>
        <family val="2"/>
        <scheme val="minor"/>
      </rPr>
      <t>:</t>
    </r>
    <r>
      <rPr>
        <b/>
        <sz val="11"/>
        <rFont val="Calibri"/>
        <family val="2"/>
        <scheme val="minor"/>
      </rPr>
      <t xml:space="preserve"> 1%
</t>
    </r>
    <r>
      <rPr>
        <i/>
        <sz val="11"/>
        <rFont val="Calibri"/>
        <family val="2"/>
        <scheme val="minor"/>
      </rPr>
      <t>TEN-T Core:</t>
    </r>
    <r>
      <rPr>
        <b/>
        <i/>
        <sz val="11"/>
        <rFont val="Calibri"/>
        <family val="2"/>
        <scheme val="minor"/>
      </rPr>
      <t xml:space="preserve"> 1</t>
    </r>
    <r>
      <rPr>
        <b/>
        <sz val="11"/>
        <rFont val="Calibri"/>
        <family val="2"/>
        <scheme val="minor"/>
      </rPr>
      <t>%</t>
    </r>
    <r>
      <rPr>
        <sz val="11"/>
        <rFont val="Calibri"/>
        <family val="2"/>
        <scheme val="minor"/>
      </rPr>
      <t xml:space="preserve">
</t>
    </r>
    <r>
      <rPr>
        <i/>
        <sz val="11"/>
        <rFont val="Calibri"/>
        <family val="2"/>
        <scheme val="minor"/>
      </rPr>
      <t>TEN-T Comprehensive:</t>
    </r>
    <r>
      <rPr>
        <b/>
        <sz val="11"/>
        <rFont val="Calibri"/>
        <family val="2"/>
        <scheme val="minor"/>
      </rPr>
      <t xml:space="preserve"> 0% 
</t>
    </r>
    <r>
      <rPr>
        <i/>
        <sz val="11"/>
        <rFont val="Calibri"/>
        <family val="2"/>
        <scheme val="minor"/>
      </rPr>
      <t>Motorways:</t>
    </r>
    <r>
      <rPr>
        <b/>
        <sz val="11"/>
        <rFont val="Calibri"/>
        <family val="2"/>
        <scheme val="minor"/>
      </rPr>
      <t xml:space="preserve"> 0%</t>
    </r>
    <r>
      <rPr>
        <sz val="11"/>
        <rFont val="Calibri"/>
        <family val="2"/>
        <scheme val="minor"/>
      </rPr>
      <t xml:space="preserve">
</t>
    </r>
    <r>
      <rPr>
        <i/>
        <sz val="11"/>
        <rFont val="Calibri"/>
        <family val="2"/>
        <scheme val="minor"/>
      </rPr>
      <t>Other Sections</t>
    </r>
    <r>
      <rPr>
        <sz val="11"/>
        <rFont val="Calibri"/>
        <family val="2"/>
        <scheme val="minor"/>
      </rPr>
      <t xml:space="preserve">: </t>
    </r>
    <r>
      <rPr>
        <b/>
        <sz val="11"/>
        <rFont val="Calibri"/>
        <family val="2"/>
        <scheme val="minor"/>
      </rPr>
      <t xml:space="preserve">0% </t>
    </r>
    <r>
      <rPr>
        <sz val="11"/>
        <rFont val="Calibri"/>
        <family val="2"/>
        <scheme val="minor"/>
      </rPr>
      <t xml:space="preserve">
</t>
    </r>
    <r>
      <rPr>
        <b/>
        <u/>
        <sz val="11"/>
        <rFont val="Calibri"/>
        <family val="2"/>
        <scheme val="minor"/>
      </rPr>
      <t>Outside National Roads</t>
    </r>
    <r>
      <rPr>
        <sz val="11"/>
        <rFont val="Calibri"/>
        <family val="2"/>
        <scheme val="minor"/>
      </rPr>
      <t xml:space="preserve">
</t>
    </r>
    <r>
      <rPr>
        <i/>
        <sz val="11"/>
        <rFont val="Calibri"/>
        <family val="2"/>
        <scheme val="minor"/>
      </rPr>
      <t xml:space="preserve">South Dublin County Council: </t>
    </r>
    <r>
      <rPr>
        <b/>
        <sz val="11"/>
        <rFont val="Calibri"/>
        <family val="2"/>
        <scheme val="minor"/>
      </rPr>
      <t>47%</t>
    </r>
    <r>
      <rPr>
        <i/>
        <sz val="11"/>
        <rFont val="Calibri"/>
        <family val="2"/>
        <scheme val="minor"/>
      </rPr>
      <t xml:space="preserve">
Dun Laoghaire-Rathdown County Council:</t>
    </r>
    <r>
      <rPr>
        <b/>
        <sz val="11"/>
        <rFont val="Calibri"/>
        <family val="2"/>
        <scheme val="minor"/>
      </rPr>
      <t xml:space="preserve"> 53%</t>
    </r>
    <r>
      <rPr>
        <i/>
        <sz val="11"/>
        <rFont val="Calibri"/>
        <family val="2"/>
        <scheme val="minor"/>
      </rPr>
      <t xml:space="preserve">
Limerick City &amp; County Council: </t>
    </r>
    <r>
      <rPr>
        <b/>
        <sz val="11"/>
        <rFont val="Calibri"/>
        <family val="2"/>
        <scheme val="minor"/>
      </rPr>
      <t>36%</t>
    </r>
  </si>
  <si>
    <r>
      <rPr>
        <b/>
        <u/>
        <sz val="11"/>
        <rFont val="Calibri"/>
        <family val="2"/>
        <scheme val="minor"/>
      </rPr>
      <t>Weather and Environmental Condition</t>
    </r>
    <r>
      <rPr>
        <sz val="11"/>
        <rFont val="Calibri"/>
        <family val="2"/>
        <scheme val="minor"/>
      </rPr>
      <t xml:space="preserve">s 100%
</t>
    </r>
    <r>
      <rPr>
        <b/>
        <u/>
        <sz val="11"/>
        <rFont val="Calibri"/>
        <family val="2"/>
        <scheme val="minor"/>
      </rPr>
      <t xml:space="preserve">
Traffic Conditions:</t>
    </r>
    <r>
      <rPr>
        <sz val="11"/>
        <rFont val="Calibri"/>
        <family val="2"/>
        <scheme val="minor"/>
      </rPr>
      <t xml:space="preserve">
Main: 30%          Core: 24%
Compre: 4%        Motorway: 0
Other sections: 0
</t>
    </r>
    <r>
      <rPr>
        <b/>
        <u/>
        <sz val="11"/>
        <rFont val="Calibri"/>
        <family val="2"/>
        <scheme val="minor"/>
      </rPr>
      <t>Information Gathering Structures:</t>
    </r>
    <r>
      <rPr>
        <sz val="11"/>
        <rFont val="Calibri"/>
        <family val="2"/>
        <scheme val="minor"/>
      </rPr>
      <t xml:space="preserve">
South Dublin County Council: 13%
Dun Laoghaire-Rathdown County Council: 53%
Limerick City &amp; County Council: 36%</t>
    </r>
  </si>
  <si>
    <r>
      <rPr>
        <b/>
        <u/>
        <sz val="11"/>
        <rFont val="Calibri"/>
        <family val="2"/>
        <scheme val="minor"/>
      </rPr>
      <t>National Roads</t>
    </r>
    <r>
      <rPr>
        <sz val="11"/>
        <rFont val="Calibri"/>
        <family val="2"/>
        <scheme val="minor"/>
      </rPr>
      <t xml:space="preserve">
</t>
    </r>
    <r>
      <rPr>
        <i/>
        <sz val="11"/>
        <rFont val="Calibri"/>
        <family val="2"/>
        <scheme val="minor"/>
      </rPr>
      <t>Main Corridor</t>
    </r>
    <r>
      <rPr>
        <b/>
        <i/>
        <sz val="11"/>
        <rFont val="Calibri"/>
        <family val="2"/>
        <scheme val="minor"/>
      </rPr>
      <t>:</t>
    </r>
    <r>
      <rPr>
        <b/>
        <sz val="11"/>
        <rFont val="Calibri"/>
        <family val="2"/>
        <scheme val="minor"/>
      </rPr>
      <t xml:space="preserve"> 155km
</t>
    </r>
    <r>
      <rPr>
        <i/>
        <sz val="11"/>
        <rFont val="Calibri"/>
        <family val="2"/>
        <scheme val="minor"/>
      </rPr>
      <t>TEN-T Core:</t>
    </r>
    <r>
      <rPr>
        <b/>
        <i/>
        <sz val="11"/>
        <rFont val="Calibri"/>
        <family val="2"/>
        <scheme val="minor"/>
      </rPr>
      <t xml:space="preserve"> </t>
    </r>
    <r>
      <rPr>
        <b/>
        <sz val="11"/>
        <rFont val="Calibri"/>
        <family val="2"/>
        <scheme val="minor"/>
      </rPr>
      <t>155km</t>
    </r>
    <r>
      <rPr>
        <sz val="11"/>
        <rFont val="Calibri"/>
        <family val="2"/>
        <scheme val="minor"/>
      </rPr>
      <t xml:space="preserve">
</t>
    </r>
    <r>
      <rPr>
        <i/>
        <sz val="11"/>
        <rFont val="Calibri"/>
        <family val="2"/>
        <scheme val="minor"/>
      </rPr>
      <t>TEN-T Comp</t>
    </r>
    <r>
      <rPr>
        <b/>
        <i/>
        <sz val="11"/>
        <rFont val="Calibri"/>
        <family val="2"/>
        <scheme val="minor"/>
      </rPr>
      <t>rehensive:</t>
    </r>
    <r>
      <rPr>
        <b/>
        <sz val="11"/>
        <rFont val="Calibri"/>
        <family val="2"/>
        <scheme val="minor"/>
      </rPr>
      <t xml:space="preserve"> 73km 
</t>
    </r>
    <r>
      <rPr>
        <i/>
        <sz val="11"/>
        <rFont val="Calibri"/>
        <family val="2"/>
        <scheme val="minor"/>
      </rPr>
      <t>Motorways:</t>
    </r>
    <r>
      <rPr>
        <b/>
        <sz val="11"/>
        <rFont val="Calibri"/>
        <family val="2"/>
        <scheme val="minor"/>
      </rPr>
      <t xml:space="preserve"> 32</t>
    </r>
    <r>
      <rPr>
        <sz val="11"/>
        <rFont val="Calibri"/>
        <family val="2"/>
        <scheme val="minor"/>
      </rPr>
      <t xml:space="preserve">
</t>
    </r>
    <r>
      <rPr>
        <i/>
        <sz val="11"/>
        <rFont val="Calibri"/>
        <family val="2"/>
        <scheme val="minor"/>
      </rPr>
      <t>Other Sections</t>
    </r>
    <r>
      <rPr>
        <sz val="11"/>
        <rFont val="Calibri"/>
        <family val="2"/>
        <scheme val="minor"/>
      </rPr>
      <t xml:space="preserve">: </t>
    </r>
    <r>
      <rPr>
        <b/>
        <sz val="11"/>
        <rFont val="Calibri"/>
        <family val="2"/>
        <scheme val="minor"/>
      </rPr>
      <t xml:space="preserve">0 </t>
    </r>
    <r>
      <rPr>
        <sz val="11"/>
        <rFont val="Calibri"/>
        <family val="2"/>
        <scheme val="minor"/>
      </rPr>
      <t xml:space="preserve">
</t>
    </r>
    <r>
      <rPr>
        <b/>
        <u/>
        <sz val="11"/>
        <rFont val="Calibri"/>
        <family val="2"/>
        <scheme val="minor"/>
      </rPr>
      <t>Outside National Roads</t>
    </r>
    <r>
      <rPr>
        <sz val="11"/>
        <rFont val="Calibri"/>
        <family val="2"/>
        <scheme val="minor"/>
      </rPr>
      <t xml:space="preserve">
</t>
    </r>
    <r>
      <rPr>
        <i/>
        <sz val="11"/>
        <rFont val="Calibri"/>
        <family val="2"/>
        <scheme val="minor"/>
      </rPr>
      <t xml:space="preserve">South Dublin County Council: </t>
    </r>
    <r>
      <rPr>
        <b/>
        <sz val="11"/>
        <rFont val="Calibri"/>
        <family val="2"/>
        <scheme val="minor"/>
      </rPr>
      <t>120/950km</t>
    </r>
    <r>
      <rPr>
        <i/>
        <sz val="11"/>
        <rFont val="Calibri"/>
        <family val="2"/>
        <scheme val="minor"/>
      </rPr>
      <t xml:space="preserve">
Dun Laoghaire-Rathdown County Council: </t>
    </r>
    <r>
      <rPr>
        <b/>
        <sz val="11"/>
        <rFont val="Calibri"/>
        <family val="2"/>
        <scheme val="minor"/>
      </rPr>
      <t>14.1/135km</t>
    </r>
    <r>
      <rPr>
        <i/>
        <sz val="11"/>
        <rFont val="Calibri"/>
        <family val="2"/>
        <scheme val="minor"/>
      </rPr>
      <t xml:space="preserve">
Limerick City &amp; County Council: </t>
    </r>
    <r>
      <rPr>
        <b/>
        <sz val="11"/>
        <rFont val="Calibri"/>
        <family val="2"/>
        <scheme val="minor"/>
      </rPr>
      <t>10.7/93.8km</t>
    </r>
  </si>
  <si>
    <r>
      <rPr>
        <b/>
        <u/>
        <sz val="11"/>
        <rFont val="Calibri"/>
        <family val="2"/>
        <scheme val="minor"/>
      </rPr>
      <t>National Roads</t>
    </r>
    <r>
      <rPr>
        <sz val="11"/>
        <rFont val="Calibri"/>
        <family val="2"/>
        <scheme val="minor"/>
      </rPr>
      <t xml:space="preserve">
</t>
    </r>
    <r>
      <rPr>
        <i/>
        <sz val="11"/>
        <rFont val="Calibri"/>
        <family val="2"/>
        <scheme val="minor"/>
      </rPr>
      <t>Main Corridor</t>
    </r>
    <r>
      <rPr>
        <b/>
        <i/>
        <sz val="11"/>
        <rFont val="Calibri"/>
        <family val="2"/>
        <scheme val="minor"/>
      </rPr>
      <t>:</t>
    </r>
    <r>
      <rPr>
        <b/>
        <sz val="11"/>
        <rFont val="Calibri"/>
        <family val="2"/>
        <scheme val="minor"/>
      </rPr>
      <t xml:space="preserve"> 42%
</t>
    </r>
    <r>
      <rPr>
        <i/>
        <sz val="11"/>
        <rFont val="Calibri"/>
        <family val="2"/>
        <scheme val="minor"/>
      </rPr>
      <t>TEN-T Core:</t>
    </r>
    <r>
      <rPr>
        <b/>
        <i/>
        <sz val="11"/>
        <rFont val="Calibri"/>
        <family val="2"/>
        <scheme val="minor"/>
      </rPr>
      <t xml:space="preserve"> 33</t>
    </r>
    <r>
      <rPr>
        <b/>
        <sz val="11"/>
        <rFont val="Calibri"/>
        <family val="2"/>
        <scheme val="minor"/>
      </rPr>
      <t>%</t>
    </r>
    <r>
      <rPr>
        <sz val="11"/>
        <rFont val="Calibri"/>
        <family val="2"/>
        <scheme val="minor"/>
      </rPr>
      <t xml:space="preserve">
</t>
    </r>
    <r>
      <rPr>
        <i/>
        <sz val="11"/>
        <rFont val="Calibri"/>
        <family val="2"/>
        <scheme val="minor"/>
      </rPr>
      <t xml:space="preserve">TEN-T Comprehensive: </t>
    </r>
    <r>
      <rPr>
        <b/>
        <i/>
        <sz val="11"/>
        <rFont val="Calibri"/>
        <family val="2"/>
        <scheme val="minor"/>
      </rPr>
      <t>13</t>
    </r>
    <r>
      <rPr>
        <b/>
        <sz val="11"/>
        <rFont val="Calibri"/>
        <family val="2"/>
        <scheme val="minor"/>
      </rPr>
      <t xml:space="preserve">% 
</t>
    </r>
    <r>
      <rPr>
        <i/>
        <sz val="11"/>
        <rFont val="Calibri"/>
        <family val="2"/>
        <scheme val="minor"/>
      </rPr>
      <t>Motorways:</t>
    </r>
    <r>
      <rPr>
        <b/>
        <sz val="11"/>
        <rFont val="Calibri"/>
        <family val="2"/>
        <scheme val="minor"/>
      </rPr>
      <t xml:space="preserve"> 44%</t>
    </r>
    <r>
      <rPr>
        <sz val="11"/>
        <rFont val="Calibri"/>
        <family val="2"/>
        <scheme val="minor"/>
      </rPr>
      <t xml:space="preserve">
</t>
    </r>
    <r>
      <rPr>
        <i/>
        <sz val="11"/>
        <rFont val="Calibri"/>
        <family val="2"/>
        <scheme val="minor"/>
      </rPr>
      <t>Other Sections</t>
    </r>
    <r>
      <rPr>
        <sz val="11"/>
        <rFont val="Calibri"/>
        <family val="2"/>
        <scheme val="minor"/>
      </rPr>
      <t xml:space="preserve">: </t>
    </r>
    <r>
      <rPr>
        <b/>
        <sz val="11"/>
        <rFont val="Calibri"/>
        <family val="2"/>
        <scheme val="minor"/>
      </rPr>
      <t xml:space="preserve">0% </t>
    </r>
    <r>
      <rPr>
        <sz val="11"/>
        <rFont val="Calibri"/>
        <family val="2"/>
        <scheme val="minor"/>
      </rPr>
      <t xml:space="preserve">
</t>
    </r>
    <r>
      <rPr>
        <b/>
        <u/>
        <sz val="11"/>
        <rFont val="Calibri"/>
        <family val="2"/>
        <scheme val="minor"/>
      </rPr>
      <t>Outside National Roads</t>
    </r>
    <r>
      <rPr>
        <sz val="11"/>
        <rFont val="Calibri"/>
        <family val="2"/>
        <scheme val="minor"/>
      </rPr>
      <t xml:space="preserve">
</t>
    </r>
    <r>
      <rPr>
        <i/>
        <sz val="11"/>
        <rFont val="Calibri"/>
        <family val="2"/>
        <scheme val="minor"/>
      </rPr>
      <t xml:space="preserve">South Dublin County Council: </t>
    </r>
    <r>
      <rPr>
        <b/>
        <sz val="11"/>
        <rFont val="Calibri"/>
        <family val="2"/>
        <scheme val="minor"/>
      </rPr>
      <t>12%</t>
    </r>
    <r>
      <rPr>
        <i/>
        <sz val="11"/>
        <rFont val="Calibri"/>
        <family val="2"/>
        <scheme val="minor"/>
      </rPr>
      <t xml:space="preserve">
Dun Laoghaire-Rathdown County Council:</t>
    </r>
    <r>
      <rPr>
        <b/>
        <sz val="11"/>
        <rFont val="Calibri"/>
        <family val="2"/>
        <scheme val="minor"/>
      </rPr>
      <t xml:space="preserve"> 10%</t>
    </r>
    <r>
      <rPr>
        <i/>
        <sz val="11"/>
        <rFont val="Calibri"/>
        <family val="2"/>
        <scheme val="minor"/>
      </rPr>
      <t xml:space="preserve">
Limerick City &amp; County Council: </t>
    </r>
    <r>
      <rPr>
        <b/>
        <sz val="11"/>
        <rFont val="Calibri"/>
        <family val="2"/>
        <scheme val="minor"/>
      </rPr>
      <t>11%</t>
    </r>
  </si>
  <si>
    <r>
      <rPr>
        <b/>
        <u/>
        <sz val="11"/>
        <rFont val="Calibri"/>
        <family val="2"/>
        <scheme val="minor"/>
      </rPr>
      <t>Roads</t>
    </r>
    <r>
      <rPr>
        <i/>
        <sz val="11"/>
        <rFont val="Calibri"/>
        <family val="2"/>
        <scheme val="minor"/>
      </rPr>
      <t xml:space="preserve">
Dun Laoghaire-Rathdown County Council: </t>
    </r>
    <r>
      <rPr>
        <b/>
        <sz val="11"/>
        <rFont val="Calibri"/>
        <family val="2"/>
        <scheme val="minor"/>
      </rPr>
      <t>3/135km</t>
    </r>
    <r>
      <rPr>
        <i/>
        <sz val="11"/>
        <rFont val="Calibri"/>
        <family val="2"/>
        <scheme val="minor"/>
      </rPr>
      <t xml:space="preserve">
Limerick City &amp; County Council (National roads):</t>
    </r>
    <r>
      <rPr>
        <b/>
        <sz val="11"/>
        <rFont val="Calibri"/>
        <family val="2"/>
        <scheme val="minor"/>
      </rPr>
      <t xml:space="preserve">0/17.3km
</t>
    </r>
    <r>
      <rPr>
        <i/>
        <sz val="11"/>
        <rFont val="Calibri"/>
        <family val="2"/>
        <scheme val="minor"/>
      </rPr>
      <t>Limerick City &amp; County Council (Regional roads):</t>
    </r>
    <r>
      <rPr>
        <sz val="11"/>
        <rFont val="Calibri"/>
        <family val="2"/>
        <scheme val="minor"/>
      </rPr>
      <t xml:space="preserve"> </t>
    </r>
    <r>
      <rPr>
        <b/>
        <sz val="11"/>
        <rFont val="Calibri"/>
        <family val="2"/>
        <scheme val="minor"/>
      </rPr>
      <t xml:space="preserve">3.7/93.8km
</t>
    </r>
    <r>
      <rPr>
        <b/>
        <u/>
        <sz val="11"/>
        <rFont val="Calibri"/>
        <family val="2"/>
        <scheme val="minor"/>
      </rPr>
      <t xml:space="preserve">Rail
</t>
    </r>
    <r>
      <rPr>
        <i/>
        <sz val="11"/>
        <rFont val="Calibri"/>
        <family val="2"/>
        <scheme val="minor"/>
      </rPr>
      <t xml:space="preserve">Luas Light Rail Network (excl Luas Cross City): </t>
    </r>
    <r>
      <rPr>
        <b/>
        <sz val="11"/>
        <rFont val="Calibri"/>
        <family val="2"/>
        <scheme val="minor"/>
      </rPr>
      <t>36.5/36.5</t>
    </r>
    <r>
      <rPr>
        <i/>
        <sz val="11"/>
        <rFont val="Calibri"/>
        <family val="2"/>
        <scheme val="minor"/>
      </rPr>
      <t xml:space="preserve">
Iarnród Éireann Rail Networrk: </t>
    </r>
    <r>
      <rPr>
        <b/>
        <sz val="11"/>
        <rFont val="Calibri"/>
        <family val="2"/>
        <scheme val="minor"/>
      </rPr>
      <t>2400/2400km</t>
    </r>
  </si>
  <si>
    <r>
      <rPr>
        <b/>
        <u/>
        <sz val="11"/>
        <rFont val="Calibri"/>
        <family val="2"/>
        <scheme val="minor"/>
      </rPr>
      <t>Roads</t>
    </r>
    <r>
      <rPr>
        <i/>
        <sz val="11"/>
        <rFont val="Calibri"/>
        <family val="2"/>
        <scheme val="minor"/>
      </rPr>
      <t xml:space="preserve">
Dun Laoghaire-Rathdown County Council: </t>
    </r>
    <r>
      <rPr>
        <b/>
        <sz val="11"/>
        <rFont val="Calibri"/>
        <family val="2"/>
        <scheme val="minor"/>
      </rPr>
      <t>2%</t>
    </r>
    <r>
      <rPr>
        <i/>
        <sz val="11"/>
        <rFont val="Calibri"/>
        <family val="2"/>
        <scheme val="minor"/>
      </rPr>
      <t xml:space="preserve">
Limerick City &amp; County Council (National roads):</t>
    </r>
    <r>
      <rPr>
        <b/>
        <sz val="11"/>
        <rFont val="Calibri"/>
        <family val="2"/>
        <scheme val="minor"/>
      </rPr>
      <t xml:space="preserve">0%
</t>
    </r>
    <r>
      <rPr>
        <i/>
        <sz val="11"/>
        <rFont val="Calibri"/>
        <family val="2"/>
        <scheme val="minor"/>
      </rPr>
      <t>Limerick City &amp; County Council (Regional roads):</t>
    </r>
    <r>
      <rPr>
        <sz val="11"/>
        <rFont val="Calibri"/>
        <family val="2"/>
        <scheme val="minor"/>
      </rPr>
      <t xml:space="preserve"> </t>
    </r>
    <r>
      <rPr>
        <b/>
        <sz val="11"/>
        <rFont val="Calibri"/>
        <family val="2"/>
        <scheme val="minor"/>
      </rPr>
      <t xml:space="preserve">4%
</t>
    </r>
    <r>
      <rPr>
        <b/>
        <u/>
        <sz val="11"/>
        <rFont val="Calibri"/>
        <family val="2"/>
        <scheme val="minor"/>
      </rPr>
      <t xml:space="preserve">Rail
</t>
    </r>
    <r>
      <rPr>
        <i/>
        <sz val="11"/>
        <rFont val="Calibri"/>
        <family val="2"/>
        <scheme val="minor"/>
      </rPr>
      <t xml:space="preserve">Luas Light Rail Network (excl Luas Cross City): </t>
    </r>
    <r>
      <rPr>
        <b/>
        <sz val="11"/>
        <rFont val="Calibri"/>
        <family val="2"/>
        <scheme val="minor"/>
      </rPr>
      <t>100%</t>
    </r>
    <r>
      <rPr>
        <i/>
        <sz val="11"/>
        <rFont val="Calibri"/>
        <family val="2"/>
        <scheme val="minor"/>
      </rPr>
      <t xml:space="preserve">
Iarnród Éireann Rail Networrk: </t>
    </r>
    <r>
      <rPr>
        <b/>
        <sz val="11"/>
        <rFont val="Calibri"/>
        <family val="2"/>
        <scheme val="minor"/>
      </rPr>
      <t>100%</t>
    </r>
  </si>
  <si>
    <r>
      <t xml:space="preserve">Number of transport nodes covered
Roads
</t>
    </r>
    <r>
      <rPr>
        <i/>
        <sz val="11"/>
        <rFont val="Calibri"/>
        <family val="2"/>
        <scheme val="minor"/>
      </rPr>
      <t xml:space="preserve">Bus stops Greater Dublin Area, regional an rural cities (Cork, Limerick, Galway) : </t>
    </r>
    <r>
      <rPr>
        <b/>
        <sz val="11"/>
        <rFont val="Calibri"/>
        <family val="2"/>
        <scheme val="minor"/>
      </rPr>
      <t>704/ca. 12000  6%</t>
    </r>
    <r>
      <rPr>
        <b/>
        <u/>
        <sz val="11"/>
        <rFont val="Calibri"/>
        <family val="2"/>
        <scheme val="minor"/>
      </rPr>
      <t xml:space="preserve">
Rail
</t>
    </r>
    <r>
      <rPr>
        <i/>
        <sz val="11"/>
        <rFont val="Calibri"/>
        <family val="2"/>
        <scheme val="minor"/>
      </rPr>
      <t xml:space="preserve">Luas (excl. Luas Cross City) </t>
    </r>
    <r>
      <rPr>
        <b/>
        <sz val="11"/>
        <rFont val="Calibri"/>
        <family val="2"/>
        <scheme val="minor"/>
      </rPr>
      <t xml:space="preserve">54/54   100%
</t>
    </r>
    <r>
      <rPr>
        <i/>
        <sz val="11"/>
        <rFont val="Calibri"/>
        <family val="2"/>
        <scheme val="minor"/>
      </rPr>
      <t xml:space="preserve">Railway Stations: </t>
    </r>
    <r>
      <rPr>
        <b/>
        <sz val="11"/>
        <rFont val="Calibri"/>
        <family val="2"/>
        <scheme val="minor"/>
      </rPr>
      <t>236/236</t>
    </r>
  </si>
  <si>
    <t>p31</t>
  </si>
  <si>
    <r>
      <t xml:space="preserve">List of projects and 1 sentence overview covering objectives and progress for each. Aim of this is help assess overall progress made by the country
</t>
    </r>
    <r>
      <rPr>
        <sz val="11"/>
        <rFont val="Calibri"/>
        <family val="2"/>
        <scheme val="minor"/>
      </rPr>
      <t>the NTA provides the National Intermodal Journey Planner. The service provides door-to-door transport planning through the internet and mobile services. It has all island coverage and features information on different modes of transport, such as trains, trams, buses, taxis, ferries to the islands, regional airlines and walking. The planner integrates with the existing real-time passenger information service for real-time journey planning where appropriate.</t>
    </r>
  </si>
  <si>
    <t>In Ireland, there is no dedicated freight information services available. However, some of the KPIs above, such as the dynamic travel information, incident detection on national roads, traffic management and control measures can apply to freight transport as well.</t>
  </si>
  <si>
    <t>Ireland has not designated any areas which require safe and secure parking on the TERN for trucks and commercial vehicles, as in accordance with the Regulation, no traffic and security conditions warranting such designation exist in Ireland. Therefore information services on safe and secure parking for trucks and commercial vehicles will not be implemented at this time. As a result of this, no priority zones are defined.</t>
  </si>
  <si>
    <t>If there is a requirement for the provisions of Article 3 to be implemented at a later date in relation
to truck and commercial vehicle parking, Ireland will already have developed a National Access Point
and designated a Competence Assessment Body for Commission Delegated Regulation 886/2013 on
road safety related traffic information. These same bodies will be used to fulfil the requirements of
Regulation 885/2013.</t>
  </si>
  <si>
    <t>p1 of 2017 Ireland Report truck parking document</t>
  </si>
  <si>
    <t>The information will be provided by the COCOM 112 Report.</t>
  </si>
  <si>
    <t>The change in travel time before and after the implementation of ITS is not captured.
Changes in travel time are difficult to determine reliably. ITS is mainly implemented in places with rising traffic volumes which lead to increased journey times, so that the impact of ITS is not exactly measurable or comparable over time.</t>
  </si>
  <si>
    <t>Not collected</t>
  </si>
  <si>
    <t>The Road Safety Authority captures statistics in relation to all road traffic collisions. This information is available via data.gov.ie. A sample info-graphic, published by the Road Safety Authority, is included in Appendix 1. However, the impact of ITS systems on the change in number of death or injuries from road traffic collisions is not captured and it is not possible to disaggregate using the information currently captured.</t>
  </si>
  <si>
    <t>Trasport Infrastructure Ireland - National Roads 
2014 - 1,931,860 €
2015 - 1,721,251 €
2016 - 1,320,374 €</t>
  </si>
  <si>
    <t>TII, responsible for the National Road Network, only provides figures for absolute annual investment in road ITS, not as a percentage of total infrastructure investment.
TII’s Annual Investment in ITS is based on annual programmes so it fluctuates year-on-year. TII expenditure in respect of road user data facilities in the period 2014-2016 relates primarily to operational and maintenance costs. No significant capital investment was expended. However, significant investment is anticipated in 2018/2019.</t>
  </si>
  <si>
    <r>
      <t xml:space="preserve">Trasport Infrastructure Ireland - National Roads 
</t>
    </r>
    <r>
      <rPr>
        <b/>
        <u/>
        <sz val="11"/>
        <rFont val="Calibri"/>
        <family val="2"/>
        <scheme val="minor"/>
      </rPr>
      <t xml:space="preserve">Total O&amp;M costs 
</t>
    </r>
    <r>
      <rPr>
        <i/>
        <sz val="11"/>
        <rFont val="Calibri"/>
        <family val="2"/>
        <scheme val="minor"/>
      </rPr>
      <t>2014 - 1,456,462 €
2015 - 1,767,459 €
2016 - 1,090,828 €</t>
    </r>
    <r>
      <rPr>
        <sz val="11"/>
        <rFont val="Calibri"/>
        <family val="2"/>
        <scheme val="minor"/>
      </rPr>
      <t xml:space="preserve">
</t>
    </r>
    <r>
      <rPr>
        <b/>
        <u/>
        <sz val="11"/>
        <rFont val="Calibri"/>
        <family val="2"/>
        <scheme val="minor"/>
      </rPr>
      <t xml:space="preserve">O&amp;M Costs for Main/Core/Comprehensive TEN-T Network (1385 km)
</t>
    </r>
    <r>
      <rPr>
        <i/>
        <sz val="11"/>
        <rFont val="Calibri"/>
        <family val="2"/>
        <scheme val="minor"/>
      </rPr>
      <t>2014 - 1052 €/km
2015 - 1276 €/km
2016 - 788 €/km</t>
    </r>
    <r>
      <rPr>
        <b/>
        <u/>
        <sz val="11"/>
        <rFont val="Calibri"/>
        <family val="2"/>
        <scheme val="minor"/>
      </rPr>
      <t xml:space="preserve">
O&amp;M Costs incl National and Secondary road network (5679 km)
</t>
    </r>
    <r>
      <rPr>
        <i/>
        <sz val="11"/>
        <rFont val="Calibri"/>
        <family val="2"/>
        <scheme val="minor"/>
      </rPr>
      <t>2014 - 256 €/km
2015 - 311 €/km
2016 - 192 €/km</t>
    </r>
  </si>
  <si>
    <t>The predominance of ITS appears on the North Sea-Mediterranean Corridor (373 km), Core TEN-T Network (469 km) and Comprehensive TEN-T Network (543 km) which accounts for 1385 km. However, the network coverage, in theory, is all national roads (5306 km) as ITS includes traffic counter and school warning signs which appear on the national secondary road network.
On the non-National road network there is significant activity with regard to ITS being undertaken by the Local Authorities. This is particularly concentrated in the urban and city environments. ITS is not a budget heading for Local Authorities and the Investment, Operation and Maintenance costs are not disaggregated from the broader headings in Road Budgets.</t>
  </si>
  <si>
    <t xml:space="preserve">p20 </t>
  </si>
  <si>
    <t>Status: Complete, operational and being developed</t>
  </si>
  <si>
    <t>Partners: NTA, Dublin City Council</t>
  </si>
  <si>
    <t>http://www.dublincity.ie/sites/default/files/content/YourCouncil/StrategicPolicyCommitteeandCorporatePolicyGroup/Transport/ITS%20Bus%20Priorty%20Presentation.pdf</t>
  </si>
  <si>
    <t>Partners: TII</t>
  </si>
  <si>
    <t xml:space="preserve">Rail </t>
  </si>
  <si>
    <t>Buses</t>
  </si>
  <si>
    <t>Infrastructure</t>
  </si>
  <si>
    <r>
      <rPr>
        <b/>
        <u/>
        <sz val="11"/>
        <color theme="1"/>
        <rFont val="Calibri"/>
        <family val="2"/>
        <scheme val="minor"/>
      </rPr>
      <t>Communications Infrastructure for ITS</t>
    </r>
    <r>
      <rPr>
        <b/>
        <sz val="11"/>
        <color theme="1"/>
        <rFont val="Calibri"/>
        <family val="2"/>
        <scheme val="minor"/>
      </rPr>
      <t xml:space="preserve">
</t>
    </r>
    <r>
      <rPr>
        <sz val="11"/>
        <color theme="1"/>
        <rFont val="Calibri"/>
        <family val="2"/>
        <scheme val="minor"/>
      </rPr>
      <t>All authorities are actively including infrastructure for ITS in new road build/upgrade schemes, in particular cable conduits and chambers appropriate for the installation of fibre optic cable. As new road build/upgrade schemes progress, the authorities are filling in the gaps in the ITS infrastructure to provide continuity of their networks.
Where it is not feasible to fill in gaps, or as a temporary measure, high bandwidth wireless point-to-point communications are used to bridge.
As cable conduits become available, authorities are installing fibre optic cable and network equipment to connect ITS apparatus to Traffic Management Centres and replace mobile/wireless communications, leased lines and twisted pair copper cable.
The fibre optic cables are also used to establish high speed connectivity for authorities’ other functions. In the greater Dublin Area fibre optic cable has been used to connect authorities Traffic Management Centres.</t>
    </r>
  </si>
  <si>
    <r>
      <rPr>
        <b/>
        <u/>
        <sz val="11"/>
        <rFont val="Calibri"/>
        <family val="2"/>
        <scheme val="minor"/>
      </rPr>
      <t>Auto-routing of Light Rail</t>
    </r>
    <r>
      <rPr>
        <b/>
        <sz val="11"/>
        <rFont val="Calibri"/>
        <family val="2"/>
        <scheme val="minor"/>
      </rPr>
      <t xml:space="preserve">
</t>
    </r>
    <r>
      <rPr>
        <sz val="11"/>
        <rFont val="Calibri"/>
        <family val="2"/>
        <scheme val="minor"/>
      </rPr>
      <t>Auto-routing of Luas light rail at two depots was commissioned during 2015 and 2016. This system sets the tram destination automatically, leaving the driver free to concentrate on other duties. The auto-routing at the two depots is conditional, meaning that the route for the tram is only set when the driver is ready to move and has pressed the Ready to Start (RTS) button in the cab. The LCC Luas extension will also include auto-routing at a number of key locations along the route.</t>
    </r>
  </si>
  <si>
    <r>
      <rPr>
        <b/>
        <u/>
        <sz val="11"/>
        <rFont val="Calibri"/>
        <family val="2"/>
        <scheme val="minor"/>
      </rPr>
      <t>Centralised Bus Priority System</t>
    </r>
    <r>
      <rPr>
        <sz val="11"/>
        <rFont val="Calibri"/>
        <family val="2"/>
        <scheme val="minor"/>
      </rPr>
      <t xml:space="preserve">
This project developed an interface between the AVLS from Dublin Bus and the SCATS Traffic Control System such that Bus priority at junctions and along key routes can be granted.
DCC have designed, overseen the development and deployment of a centralised Bus priority system which integrates real-time data from the Dublin Bus fleet with the SCATS traffic control system. The objective has been reduction in travel times, sophisticated analysis of bus speeds and areas of congestion. Software has been enhanced and updated and use of a visualisation tool now enhances the transparency of the data and the how it can be displayed to multiple stakeholders. The use of Bus data for real-time intervention on traffic signals in the Dublin Area has been established and proven successful.
This product is also being evaluated by other cities including Sydney, Australia. 
The link between the AVLS and the SCATS Traffic Signal Control is further supplemented by shortwave communications between a radio beacon unit on the vehicle and the traffic signal controller to fine-tune the priority being provided by the SCATS central server.</t>
    </r>
  </si>
  <si>
    <t>Partners: TII, Local Authorities</t>
  </si>
  <si>
    <r>
      <rPr>
        <b/>
        <u/>
        <sz val="11"/>
        <color theme="1"/>
        <rFont val="Calibri"/>
        <family val="2"/>
        <scheme val="minor"/>
      </rPr>
      <t xml:space="preserve">Electric Vehicle Infrastructure
</t>
    </r>
    <r>
      <rPr>
        <sz val="11"/>
        <color theme="1"/>
        <rFont val="Calibri"/>
        <family val="2"/>
        <scheme val="minor"/>
      </rPr>
      <t>In developing a national network of public charging points ESB have overseen the completion of national electric vehicle (EV) charge point network of ~800 AC 22kV charge points and 80 fast 50kW DC charge points and integration to charge point management IT system enabling real-time monitoring and management.
Tesla have also commenced a programme for the installation of supercharging points in Ireland.</t>
    </r>
  </si>
  <si>
    <t>Partners: Various (incc ESB and Tesla)</t>
  </si>
  <si>
    <t xml:space="preserve">Traffic Management </t>
  </si>
  <si>
    <t>Status: In development</t>
  </si>
  <si>
    <r>
      <rPr>
        <b/>
        <u/>
        <sz val="11"/>
        <color theme="1"/>
        <rFont val="Calibri"/>
        <family val="2"/>
        <scheme val="minor"/>
      </rPr>
      <t>M50 Motorway - Demand Management Programme</t>
    </r>
    <r>
      <rPr>
        <sz val="11"/>
        <color theme="1"/>
        <rFont val="Calibri"/>
        <family val="2"/>
        <scheme val="minor"/>
      </rPr>
      <t xml:space="preserve">
TII have embarked on a project to deploy an integrated package of measures to facilitate better management of demand on the M50 corridor, around Dublin, and to protect the traffic capacity provided by the recent Motorway Upgrade Scheme. This project is currently being designed and is examining policy and legislation to allow for:
 -  The deployment of additional ITS equipment to facilitate variable speed/flow control; 
 - The deployment of additional ITS equipment to facilitate more responsive incident management procedures;
 - The introduction of supporting travel planning initiatives to enable motorists to plan their journeys for less congested periods.</t>
    </r>
  </si>
  <si>
    <r>
      <rPr>
        <b/>
        <u/>
        <sz val="11"/>
        <color theme="1"/>
        <rFont val="Calibri"/>
        <family val="2"/>
        <scheme val="minor"/>
      </rPr>
      <t>Major Inter-Urban ITS projects</t>
    </r>
    <r>
      <rPr>
        <sz val="11"/>
        <color theme="1"/>
        <rFont val="Calibri"/>
        <family val="2"/>
        <scheme val="minor"/>
      </rPr>
      <t xml:space="preserve">
TII are currently planning a large scale ITS deployment on the MIUs to expand and update earlier deployments. These projects are planned:
 - To deploy roadside traffic monitoring devices along each MIU route;
 - Include the development of a programme to expand the current Motorway Traffic Control Centre.
 - And to deploy roadside VMS approaching every interchange along the MIU routes to provide relevant, accurate and timely information to road users;
</t>
    </r>
  </si>
  <si>
    <t>Status: Ongoing</t>
  </si>
  <si>
    <t>Partners: DTTAS, TII, NTA, Local Authorities</t>
  </si>
  <si>
    <t xml:space="preserve">National ITS Projects </t>
  </si>
  <si>
    <r>
      <rPr>
        <b/>
        <u/>
        <sz val="11"/>
        <color theme="1"/>
        <rFont val="Calibri"/>
        <family val="2"/>
        <scheme val="minor"/>
      </rPr>
      <t>National ITS Strategy and Architecture</t>
    </r>
    <r>
      <rPr>
        <sz val="11"/>
        <color theme="1"/>
        <rFont val="Calibri"/>
        <family val="2"/>
        <scheme val="minor"/>
      </rPr>
      <t xml:space="preserve">
To facilitate the co-ordination of ITS deployment in Ireland,
DTTAS have commenced the development of a National ITS Strategy. This document is under review prior to publication, with a particular focus of provisions for CAVs and C-ITS.
TII have commenced the development of a high level 10-year policy for ITS Deployment on the TEN-T network in Ireland, incorporating relevant national and EU policies as well as international best practice. The development of an “across-the-board” set of ITS standards for Ireland is drawing upon European and international best practice.
The NTA are developing an ITS Strategy to provide framework for future investment in ITS in the Greater Dublin Area. The Strategy will address (i) legacy, (ii) procurement, (iii) resourcing and maintenance, (iv) data management, (v) investment priorities, (vi) compliance with ITS Directive.</t>
    </r>
  </si>
  <si>
    <t>p22/23</t>
  </si>
  <si>
    <r>
      <rPr>
        <b/>
        <u/>
        <sz val="11"/>
        <color theme="1"/>
        <rFont val="Calibri"/>
        <family val="2"/>
        <scheme val="minor"/>
      </rPr>
      <t>Upgrade and Coordination of Traffic Management Centres</t>
    </r>
    <r>
      <rPr>
        <sz val="11"/>
        <color theme="1"/>
        <rFont val="Calibri"/>
        <family val="2"/>
        <scheme val="minor"/>
      </rPr>
      <t xml:space="preserve">
be it to facilities, systems or interconnectivity. These updates/upgrades are undertaken to provide better traffic management and provision for dealing with emergency operations, ensure speedier and better response to any incidents or emergencies that arise and enhancing service provisions to other authorities across the regions and country.
In Dublin a review of the 11 surface transport control centres was undertaken on behalf of the NTA. The focus of the NTA since this review was undertaken has been to generate an integrated plan for the city centre (in terms of transport networks, interchange points and traffic management routes). Once the required integration is set out, the NTA will progress the Strategic Traffic Management Plan (STMP) for the Greater Dublin Area, and with it, the proposed ITS structures and systems to support the STMP.
The SCATS Traffic control system has been expanded and enhanced and DCC provides ITS services for a number of other local authorities across the region and country, including DLRCC, FCC, and SDCC.
An upgrade for the TII Motorway Traffic Control Centre is currently planned to expand both its size and functionality.</t>
    </r>
  </si>
  <si>
    <t>Partners: DTTAS, TII, NTA</t>
  </si>
  <si>
    <r>
      <t xml:space="preserve">Mobile Speed Enforcement
</t>
    </r>
    <r>
      <rPr>
        <sz val="11"/>
        <color theme="1"/>
        <rFont val="Calibri"/>
        <family val="2"/>
        <scheme val="minor"/>
      </rPr>
      <t>The An Garda Síochána Mobile Camera Project is an initiative set up with the Road Safety Authority to use Mobile Speed Enforcement Vans at defined locations, where locations have a history of speed related deaths and injuries. This project on the road network has the objective to change driver behaviour and save lives.
The speed enforcement locations are published on the Garda Síochána website.
The overall road safety initiative, of which this project forms part, has seen deaths from road accidents drop from 193 in 2014 to 159 in 2017, see also Appendix 1.</t>
    </r>
  </si>
  <si>
    <t>Partners: RSA, Garda Síochána</t>
  </si>
  <si>
    <r>
      <t xml:space="preserve">Shared Bicycle Schemes
</t>
    </r>
    <r>
      <rPr>
        <sz val="11"/>
        <color theme="1"/>
        <rFont val="Calibri"/>
        <family val="2"/>
        <scheme val="minor"/>
      </rPr>
      <t>The Bicycle Share Schemes have been deployed to encourage the shift from vehicular traffic to a more sustainable mode and to improve cycle safety.
The original Dublin Bike Scheme was funded by Dublin City Council. The Dublin Bikes scheme has been very successful and is expanding the number of stations and bikes.
The NTA has established, regional bike schemes in Limerick, Cork and Galway, these are administered by the local authorities. 95% of rentals incur no charge.
These bikes schemes are integrated with the multimodal Journey Planner system employed by the NTA.</t>
    </r>
  </si>
  <si>
    <t>Partners: NTA, Local authorities</t>
  </si>
  <si>
    <t>p3-5</t>
  </si>
  <si>
    <t>p1 and 4-5</t>
  </si>
  <si>
    <t>Motorways not included in the Trans Europeam Road Network categorisation are in 2 sections:
M2 - circa 13.5km between Cherryhound and Rath roundabout north of Ashbourne
M3 - circa 51km betwee Clonee and Kells</t>
  </si>
  <si>
    <r>
      <t xml:space="preserve">Separate document on this Delegated Regulation
</t>
    </r>
    <r>
      <rPr>
        <u/>
        <sz val="11"/>
        <rFont val="Calibri"/>
        <family val="2"/>
        <scheme val="minor"/>
      </rPr>
      <t>Designation of sections of TERN requiring deployment of road safety-related minimum universal traffic information service</t>
    </r>
    <r>
      <rPr>
        <sz val="11"/>
        <rFont val="Calibri"/>
        <family val="2"/>
        <scheme val="minor"/>
      </rPr>
      <t xml:space="preserve">
Ireland has designated the M50 (Dublin Orbital Motorway) as a road where traffic and safety conditions require the deployment of a road safety-related traffic information service - 
• 50 CCTV (another 20+ on M1 and other routes) – this equates to 90+% coverage on M50 
• 33 VMS (Variable Message Signs) – this equates to roughly 1 VMS every 2km 
• 3 Weather Stations (Blanchardstown, Airport and Sandyford)
Transport Infrastructure Ireland is already publishing some road safety related information at: https://data.gov.ie/publisher/transport-infrastructure-ireland
</t>
    </r>
  </si>
  <si>
    <t xml:space="preserve">With regard to the requirement in Article 7 of Regulation 886 of 2013 on sharing and exchanging of road-safety related traffic data, the Open Data Portal hosted by the Irish Department of Public Expenditure and Reform found at www.data.gov.ie will serve as the national access point.  
This national access point will also serve to regroup the access points established by public and/or private road operators and/or service providers operating in Ireland.  
</t>
  </si>
  <si>
    <t>p1</t>
  </si>
  <si>
    <t>Agreement in principle has been reached with the National Standards Authority of Ireland (NSAI) to fulfil the requirements of Article 9 of Regulation 886 of 2013 relating to designation of a national body competent to assess the requirements of Articles 3 to 8 of the same Regulation.  NSAI will design and implement a certification process to meet the requirements of the Regulation.  The NSAI meets the criteria of being an independent and impartial national body which is competent to assess compliance with the requirements of Regulation 886 of 2013.</t>
  </si>
  <si>
    <t xml:space="preserve">YES </t>
  </si>
  <si>
    <t>Ireland has taken part in an EU Commission supported programme I_HeERO funded through ERTICO. The purpose of this programme is to upgrade all Public Service Answering Points (PSAP) or Emergency Call Answering Service in Ireland to deal with eCall. The upgrade of the PSAPs in Ireland has been undertaken by the Department of Communications, Climate Action and Environment who have overall responsibility for the Emergency Call Answering Service in Ireland. Ireland will be fully ready to implement eCall with effect from 31st March 2018 as required by the ITS Regulations.</t>
  </si>
  <si>
    <t>Traffic Control/Management</t>
  </si>
  <si>
    <t>Monitoring systems</t>
  </si>
  <si>
    <r>
      <rPr>
        <b/>
        <u/>
        <sz val="11"/>
        <rFont val="Calibri"/>
        <family val="2"/>
        <scheme val="minor"/>
      </rPr>
      <t>Adaptive Urban Traffic Control</t>
    </r>
    <r>
      <rPr>
        <sz val="11"/>
        <rFont val="Calibri"/>
        <family val="2"/>
        <scheme val="minor"/>
      </rPr>
      <t xml:space="preserve">
There are three adaptive Urban Traffic Control (UTC) systems in the metropolitan areas in Ireland: SCATS, SCOOT and SPOT UTOPIA. These UTC systems link Traffic Signals Controllers with a central server to coordinate their operation to improve efficiency, reduce stops and delays, reduce congestion, provide public transport priority, and improve safety at junctions.
Away from metropolitan areas UTC systems are generally not used to coordinate the operation of traffic signal controllers, as there is no benefit to be achieved in linking the operation of isolated junctions.
In the Greater Dublin Area, the SCATS (Sydney Coordinated Adaptive Traffic System) has been the UTC system employed by DCC to optimise traffic flow at junctions. Through agreement with the NTA and the four local authorities in the Greater Dublin Area, the SCATS system has been installed into the other local authorities administrative areas to provide, where needed, regional level coordination. The SCATS System also provides priority, over other traffic for light rail and bus services approaching road junctions. DCC have now started deploying latest generation SCATS traffic signal controllers with IP communications and ITS capabilities on all new junctions.
The NTA funded DCC to set up a project team for Bus Priority using the Dublin Bus centralised Automatic Vehicle Location System (AVLS) and the Dublin Urban Traffic Control System (SCATS).
SPOT UTOPIA is employed in Galway City, and SCOOT is used in other metropolitan areas including Cork, Limerick and Kildare offering similar and comparable functionality.
To facilitate the expansion of the UTC systems, all authorities have expanded their communications networks of fibre optic cable and wireless broadband, replacing twisted copper pairs and leased lines. These communication mediums provide high speed, low latency connections that are utilised by other ITS devices and offer connections for other functions of the authorities.
All authorities are engaged in programs to replace obsolete traffic signal controllers with latest IP controllers, upgrade to Extra Low Voltage controllers and equipment, and utilise LED signal aspects to improve on the resilience and safety of the systems.</t>
    </r>
  </si>
  <si>
    <r>
      <t xml:space="preserve">Remote Monitoring System (RMS)
</t>
    </r>
    <r>
      <rPr>
        <sz val="11"/>
        <rFont val="Calibri"/>
        <family val="2"/>
        <scheme val="minor"/>
      </rPr>
      <t>Remote Monitoring Systems (RMS) have been implemented in multiple urban and rural areas to monitor the status of traffic signal controllers. The RMS notifies the authority and traffic signal maintenance contractor of faults with signals, escalating the target time to repair of urgent (safety related) faults.
All junctions forming part of the UTC systems are automatically connected to the RMS functionality of the UTC.
Many junctions not forming part of a UTC system are connected to a dedicated RMS, with communications provided over low bandwidth twisted pair copper or mobile communications.</t>
    </r>
  </si>
  <si>
    <t>p15-16</t>
  </si>
  <si>
    <t>Partners: DTTAS, Local Authorities</t>
  </si>
  <si>
    <r>
      <rPr>
        <b/>
        <u/>
        <sz val="11"/>
        <rFont val="Calibri"/>
        <family val="2"/>
        <scheme val="minor"/>
      </rPr>
      <t xml:space="preserve">Dilemma Zone Monitoring at isolated junctions
</t>
    </r>
    <r>
      <rPr>
        <sz val="11"/>
        <rFont val="Calibri"/>
        <family val="2"/>
        <scheme val="minor"/>
      </rPr>
      <t>Local authorities continue to implement and expand the use of traffic signal controllers with MOVA or LHOVRA functionality for high speed or isolated junctions.
MOVA and LHORVA functionalities utilise additional detection for Dilemma Zone Monitoring that actively monitors driver behaviour during the Amber period of a signal phase, and will alter the Amber/All Red timings based on that behaviour to provide the safest outcome.</t>
    </r>
  </si>
  <si>
    <r>
      <rPr>
        <b/>
        <u/>
        <sz val="11"/>
        <rFont val="Calibri"/>
        <family val="2"/>
        <scheme val="minor"/>
      </rPr>
      <t xml:space="preserve">Parking Guidance and Variable Message Signs
</t>
    </r>
    <r>
      <rPr>
        <sz val="11"/>
        <rFont val="Calibri"/>
        <family val="2"/>
        <scheme val="minor"/>
      </rPr>
      <t>Variable Message Signs are provided on the road network to allow for relevant, accurate and timely communication of information on the status of the network and to highlight Road Safety issues. TII were active in the period of 2011 to 2014 in the deployment of VMS in the Greater Dublin Area and on the Major Inter-Urban (MIU) routes but their plans to expand on these deployments were hampered in the 2014-2017 period due to scare capital investment. Plans are in development to recommence the MIU deployments.
TII have undertaken some limited deployments on the road network in conjunction with various local authorities, as well as Lane Control Signal (LCS) pilot deployment in advance of a full deployment on the M50. The LCS provide the functionality to set speed limits, lane closures and merges etc. The performance of these signs is currently being evaluated.
Many local authorities have undertaken the deployment of Parking Guidance Signs, as part of Parking Guidance strategies, in metropolitan areas to provide real-time information of the availability of parking spaces and routing information to reduce circulating traffic.
TII have also engaged with the policing authority to utilise their VMS in Amber Alter scenarios.</t>
    </r>
  </si>
  <si>
    <t>p16-17</t>
  </si>
  <si>
    <r>
      <rPr>
        <b/>
        <u/>
        <sz val="11"/>
        <rFont val="Calibri"/>
        <family val="2"/>
        <scheme val="minor"/>
      </rPr>
      <t xml:space="preserve">Active Intelligent Road Studs
</t>
    </r>
    <r>
      <rPr>
        <sz val="11"/>
        <rFont val="Calibri"/>
        <family val="2"/>
        <scheme val="minor"/>
      </rPr>
      <t>To increase the visibility of the status of traffic signals, in particular in congested urban areas, and to aid driver and pedestrian safety, flashing road studs were installed at a number of junctions.
These studs have also been installed in the Dublin Tunnel to highlight maintenance vehicle service bays.
TII have sourced a new higher intensity road stud to test at a number of locations.</t>
    </r>
  </si>
  <si>
    <t>Status: Ongoing, evaluation</t>
  </si>
  <si>
    <t>Restricted Mobility</t>
  </si>
  <si>
    <r>
      <t xml:space="preserve">Mobile applications for the vision impaired
</t>
    </r>
    <r>
      <rPr>
        <sz val="11"/>
        <rFont val="Calibri"/>
        <family val="2"/>
        <scheme val="minor"/>
      </rPr>
      <t>This project was initiated to make the Luas light rail RTPI application available to vision-impaired users.
Luas had previously provided apps for Apple iOS and Android smartphones providing RPTI and Luas Customer Information.
The Luas App for the Vision Impaired differs from the general applications in that it is designed to use the accessibility functionality of the smartphone; in particular the Voiceover functionality.
The Luas iOS VI Application has been downloaded by 2.9k users. Given the amount of Luas users likely to have a vision impairment (circa 1% or 900 people), this amount of users for the VI application represents a significant user base.</t>
    </r>
  </si>
  <si>
    <t>CCTV</t>
  </si>
  <si>
    <r>
      <t xml:space="preserve">Upgrade internal CCTV on Luas light rail
</t>
    </r>
    <r>
      <rPr>
        <sz val="11"/>
        <rFont val="Calibri"/>
        <family val="2"/>
        <scheme val="minor"/>
      </rPr>
      <t>To improve security and incident management of the light rail fleet the internal CCTV was upgraded. This project is being developed to enable real-time remote viewing of CCTV images from the internal cameras.</t>
    </r>
  </si>
  <si>
    <r>
      <t xml:space="preserve">Upgrade of Luas stop CCTV
</t>
    </r>
    <r>
      <rPr>
        <sz val="11"/>
        <rFont val="Calibri"/>
        <family val="2"/>
        <scheme val="minor"/>
      </rPr>
      <t>Following the successful upgrading of an analogue camera to internet protocol (IP) on a pilot project, all new cameras provided as part of the LCC extension project are IP-based, using the same software platform.
Another project to replace the 200 analogue cameras on the existing Luas network with IP cameras is being examined.</t>
    </r>
  </si>
  <si>
    <t>p17-18</t>
  </si>
  <si>
    <r>
      <t xml:space="preserve">Red light camera project
</t>
    </r>
    <r>
      <rPr>
        <sz val="11"/>
        <rFont val="Calibri"/>
        <family val="2"/>
        <scheme val="minor"/>
      </rPr>
      <t>The aim of the Red Light Camera Project is to reduce the number of road traffic collisions which were caused by motorists breaking red lights at signalised junctions. The objectives of the Red Light Camera Project were to bring these cameras into operation and issue Fixed Charge Penalty Notices (FCNs). The red light camera was successfully commissioned and began issuing Fixed Charge Penalty Notices via the Garda computer system for accepted detections. This pilot project is being changed to a permanent installation with additional cameras deployed on the network.</t>
    </r>
  </si>
  <si>
    <t>Status: Complete, operational, and being developed</t>
  </si>
  <si>
    <t>Partners: TII, Garda Síochána (National Police force)</t>
  </si>
  <si>
    <r>
      <t xml:space="preserve">Red traffic signal monitoring equipment
</t>
    </r>
    <r>
      <rPr>
        <sz val="11"/>
        <rFont val="Calibri"/>
        <family val="2"/>
        <scheme val="minor"/>
      </rPr>
      <t>TII engaged a specialist Video Content Analytics company to develop a portable stand-alone CCTV camera system able to record red light infringements and monitor motorists’ behaviour at Luas junctions. After the successful conclusion of the trial, the system was acquired in 2016. The camera incorporates intelligent video analytics primed to recognise vehicles violating a red light signal aspect. Any violations are recorded for later analysis. The installation is portable and battery driven and does not require to be connected to a road traffic controller, road loops or power supply. This CCTV camera is being used to gather data which will identify high risk junctions and support the assessment of junctions for possible future mitigation measures, including future red light camera installations.</t>
    </r>
  </si>
  <si>
    <r>
      <t xml:space="preserve">Signals Passed at Danger Detection (SPAD) Project
</t>
    </r>
    <r>
      <rPr>
        <sz val="11"/>
        <rFont val="Calibri"/>
        <family val="2"/>
        <scheme val="minor"/>
      </rPr>
      <t>Work was carried out on specifying and testing an intelligent video system to automatically detect when a tram is approaching or passing a signal displaying a stop aspect. Originally envisaged as a SPAD detection system, the system evolved not only to detect when a tram has passed a stop signal but also to warn a tram approaching a signal showing “Stop”, as a potential driver’s aid. Software development continued and successful off-line trials have been carried out.</t>
    </r>
  </si>
  <si>
    <r>
      <rPr>
        <b/>
        <u/>
        <sz val="11"/>
        <rFont val="Calibri"/>
        <family val="2"/>
        <scheme val="minor"/>
      </rPr>
      <t xml:space="preserve">Average Speed and Dangerous Goods Vehicle Monitoring Project
</t>
    </r>
    <r>
      <rPr>
        <sz val="11"/>
        <rFont val="Calibri"/>
        <family val="2"/>
        <scheme val="minor"/>
      </rPr>
      <t>TII maintain and operate the Dublin Tunnel, which provides a direct road link between Dublin Port and the motorway network. Two discrete system were installed to facilitate average speed monitoring and to monitor the presence of and contents of dangerous goods vehicles within the tunnel.
The average speed monitoring is an isolated system that issues Fixed Charge Penalty Notices via the Garda computer system for accepted offences.
The Dangerous Good Vehicle system, integrated with the Tunnel operating systems, uses CCTV to recognise vehicle hazard warning plates and identifies the level of escalation required in the event of an incident.</t>
    </r>
  </si>
  <si>
    <t>Status: Complete and Operational</t>
  </si>
  <si>
    <t>Partners: TII, Garda Síochána</t>
  </si>
  <si>
    <t>In the period from 2014 to 2017 there has been a move by national and local authorities to expand the coverage of systems (e.g. RTPI), integrate systems (e.g. CCTV) and make best use of expertise which has seen the application of systems cross administrative boundaries (e.g. ANPR). Furthermore, the definitive island geography of Ireland has allowed the development of systems (e.g. tolling) that can be difficult to develop and implement in more open road networks.
The primary method of transport of freight in Ireland is by road and as such there has been no separation in the ITS services between freight and other road users.</t>
  </si>
  <si>
    <t xml:space="preserve">Tolling </t>
  </si>
  <si>
    <r>
      <t xml:space="preserve">Interoperable System for Electronic Tolling
</t>
    </r>
    <r>
      <rPr>
        <sz val="11"/>
        <color theme="1"/>
        <rFont val="Calibri"/>
        <family val="2"/>
        <scheme val="minor"/>
      </rPr>
      <t>To provide an information exchange system so that electronic tags can be used at all the toll plazas on the Irish roads network.</t>
    </r>
  </si>
  <si>
    <r>
      <t xml:space="preserve">Toll System Renewals and Upgrades
</t>
    </r>
    <r>
      <rPr>
        <sz val="11"/>
        <color theme="1"/>
        <rFont val="Calibri"/>
        <family val="2"/>
        <scheme val="minor"/>
      </rPr>
      <t>Renewal and upgrade of tolling systems to avail of technology advances/ replace components that have reached end of life and to comply with requirements of EETS Directive.</t>
    </r>
  </si>
  <si>
    <t>Partners: TII, DCC</t>
  </si>
  <si>
    <t>Status: Complete, Operational</t>
  </si>
  <si>
    <r>
      <t xml:space="preserve">Interoperability Management Services Provider
</t>
    </r>
    <r>
      <rPr>
        <sz val="11"/>
        <color theme="1"/>
        <rFont val="Calibri"/>
        <family val="2"/>
        <scheme val="minor"/>
      </rPr>
      <t>Upgrade of National Electronic Toll Collection (ETC) Interoperability Transaction Clearing hub to provide next-generation National interoperability services and to facilitate European Electronic Toll Service (EETS).</t>
    </r>
  </si>
  <si>
    <r>
      <t xml:space="preserve">CCTV Cameras
</t>
    </r>
    <r>
      <rPr>
        <sz val="11"/>
        <color theme="1"/>
        <rFont val="Calibri"/>
        <family val="2"/>
        <scheme val="minor"/>
      </rPr>
      <t>A number of projects have provided the expansion of CCTV coverage of the transport networks including the installation of CCTV camera at key locations and linkage to Traffic Management Control Centres.
The CCTV is used to monitor the traffic network, manage incidents and in certain authorities to monitor bus stop and bus lane usage for enforcement purposes.
The rollout of higher specification HD cameras is being undertaken by authorities, together with the upgrades to communication networks to facilitate higher bandwidth requirements.
The information is relayed back to various Traffic Management Centres where it is disseminated to media services, social media and the emergency services as required.
Integration projects are being undertaken by neighbouring authorities to share CCTV services for the management of transport networks.
Some authorities have also deployed Red Light Monitoring and Speed Monitoring CCTV systems for evaluation as pilot projects.</t>
    </r>
  </si>
  <si>
    <t>Status: Complete, Operational, and being developed</t>
  </si>
  <si>
    <t xml:space="preserve">Separate document on this Delegated Regulation
A National Access Point (NAP) has been facilitated through Ireland’s Open Data Portal. This can be found at https://data.gov.ie/data. The site has a Transport section and a number of contributors. Of direct relevance to ITS is data from Transport Infrastructure Ireland (TII), National Transport Authority (NTA), and Local Authorities.
The Open Data Portal is hosted by the Irish Department of Public Expenditure and Reform. The Transport Theme as 344 datasets
The National Transport Authority as 57 data sets. It produces the National Journey Planner which is a realy time app for travellers wish to access all modes of transport - includes options for cycling and walking. 
Transport Infrastructure Ireland has 20 Datasets 
Dublin City Council 34 Datasets
Dun Laoghaire-Rathdown County Council - 8 Datasets
</t>
  </si>
  <si>
    <r>
      <t>Open Data Technical Framework - Modalitites of NAP (technical framework, re-use of public sector information, e-learing and traning/support for public bodies in annex I)</t>
    </r>
    <r>
      <rPr>
        <u/>
        <sz val="11"/>
        <rFont val="Calibri"/>
        <family val="2"/>
        <scheme val="minor"/>
      </rPr>
      <t xml:space="preserve">
</t>
    </r>
    <r>
      <rPr>
        <sz val="11"/>
        <rFont val="Calibri"/>
        <family val="2"/>
        <scheme val="minor"/>
      </rPr>
      <t>Discussions have taken place with the National Standards Authority of Ireland (NSAI) with regard to them fulfilling the role of Competence Assessment Body or National Body. This fulfils the requirements in the Priority Action Regulations made under the delegated authority contained in the ITS Directive. It is hoped that the Quality Benchmarking Report prepared under an EU EIP sub-activity will assist the NSAI with their work as well as creating a harmonised framework for this work within the EU.</t>
    </r>
  </si>
  <si>
    <t>Funds for investment in ITS have been particularly scarce in the years 2014 to 2017. This has seen minimal deployment of new devices and capital projects. However, while there has been a lack of capital investment, this has allowed space for innovation and invention for organisations to examine their offerings and to hone and tailor their existing systems to offer benefits and new products. In particular there has been significant progress on the gathering, cataloguing, collation, sharing and publication of Traffic and Transport Data since 2014.</t>
  </si>
  <si>
    <t xml:space="preserve">Data </t>
  </si>
  <si>
    <r>
      <t xml:space="preserve">DATEX II roll out
</t>
    </r>
    <r>
      <rPr>
        <sz val="11"/>
        <color theme="1"/>
        <rFont val="Calibri"/>
        <family val="2"/>
        <scheme val="minor"/>
      </rPr>
      <t>Following the initial rollout of DATEX II (the European traffic data exchange protocol) as a national standard for the provision and exchange of traffic data between third parties, this has continued to be applied as the data transfer protocol to new projects.</t>
    </r>
  </si>
  <si>
    <t>Status: Completed, operational for existing data transfer operations, ongoing for new data exchanges with third parties</t>
  </si>
  <si>
    <r>
      <rPr>
        <b/>
        <u/>
        <sz val="11"/>
        <color theme="1"/>
        <rFont val="Calibri"/>
        <family val="2"/>
        <scheme val="minor"/>
      </rPr>
      <t>OPEN DATA / SmartCities</t>
    </r>
    <r>
      <rPr>
        <sz val="11"/>
        <color theme="1"/>
        <rFont val="Calibri"/>
        <family val="2"/>
        <scheme val="minor"/>
      </rPr>
      <t xml:space="preserve">
This important initiative, in line with the eGov Strategy 2012 and the Re-Use of Public Sector Information Directive 2003, included in the 2014 Progress Report has continued to be developed and expanded throughout the 2014 to 2017 period. The initial portal (207 Data Sets, 60 transport), focusing on information supplied by the four local authorities and the National Transport Authority in the Greater Dublin Area, has been supplemented by a national open data portal data.gov.ie (5328 data sets, 349 transport) and other portals such as data.tii.ie (25 data sets).
Public Sector organisations are examining and cataloguing the information they collect to increase the amount of data that can be published online.
Organisations such as TII now provide portals to their own data stores to publish multiple datasets in areas such as Intelligent Transport Systems, Road Safety, Light Rail, Network Operations and Traffic Data.
Local authorities are engaging in actively opening up their data such as Cork City Council, in collaboration with Cork Institute of Technology, have provided access to real-time data on the availability of parking in the multi-storey car parks and Park’n’Ride facilities. The data can be accessed via www.corkparking.ie on the Cork Smart Gateway at data.corkcity.ie/dataset/parking in addition to other datasets.
The datasets are shared across multiple portals allowing easy access to the data.</t>
    </r>
  </si>
  <si>
    <t>Status: Complete, operational, being developed</t>
  </si>
  <si>
    <t>Site: www.Dublinked.ie, data.gov.ie, data.tii.ie, www.corkparking.ie</t>
  </si>
  <si>
    <t>Management</t>
  </si>
  <si>
    <r>
      <rPr>
        <b/>
        <u/>
        <sz val="11"/>
        <color theme="1"/>
        <rFont val="Calibri"/>
        <family val="2"/>
        <scheme val="minor"/>
      </rPr>
      <t>Road Asset Management</t>
    </r>
    <r>
      <rPr>
        <sz val="11"/>
        <color theme="1"/>
        <rFont val="Calibri"/>
        <family val="2"/>
        <scheme val="minor"/>
      </rPr>
      <t xml:space="preserve">
The Road Asset Management project was set up to develop a central online road asset database in the State utilising GIS. The system is used to record planned works on the local and regional road network and mobile apps complement the exercise of data gathering for surface inventory and condition rating.
As part of the latest release of the GIS system, local authorities are carrying out an exercise to ensure the road schedule is up to date in terms of location and recording what is taken in charge by the authority. This dataset is now linked to the Ordnance Survey of Ireland’s core dataset for road centrelines. Planned and completed road improvements and maintenance are recorded on the system. Local authorities also collect information on special speed limits as well as locations for speed limit signage.</t>
    </r>
  </si>
  <si>
    <t>Partners: DTTAS, LGMA, Local Authorities</t>
  </si>
  <si>
    <r>
      <rPr>
        <b/>
        <u/>
        <sz val="11"/>
        <color theme="1"/>
        <rFont val="Calibri"/>
        <family val="2"/>
        <scheme val="minor"/>
      </rPr>
      <t>Roadworks Management</t>
    </r>
    <r>
      <rPr>
        <sz val="11"/>
        <color theme="1"/>
        <rFont val="Calibri"/>
        <family val="2"/>
        <scheme val="minor"/>
      </rPr>
      <t xml:space="preserve">
This provided/developed a central online road works registration/licensing and monitoring system in the State utilising GIS linked to the Road Asset Management project.
The system is now centrally hosted and in use for the 31 local authorities and TII. Mobile Apps have been developed to support the data-gathering exercise on pavements.
A Road Management Office has been set up as a shared service to provide support to the sector in the areas of best-practice, guidelines and policy.</t>
    </r>
  </si>
  <si>
    <r>
      <rPr>
        <b/>
        <u/>
        <sz val="11"/>
        <color theme="1"/>
        <rFont val="Calibri"/>
        <family val="2"/>
        <scheme val="minor"/>
      </rPr>
      <t>Public Transport Route maps</t>
    </r>
    <r>
      <rPr>
        <sz val="11"/>
        <color theme="1"/>
        <rFont val="Calibri"/>
        <family val="2"/>
        <scheme val="minor"/>
      </rPr>
      <t xml:space="preserve">
This online mapping service, hosted on the Transport for Ireland website, displays maps of all public transport services in Ireland on a dynamic map. This service is integrated with Journey Planners and Dynamic Travel Information.</t>
    </r>
  </si>
  <si>
    <t>Status: Completed, operational.</t>
  </si>
  <si>
    <t>Partners: NTA</t>
  </si>
  <si>
    <r>
      <rPr>
        <b/>
        <u/>
        <sz val="11"/>
        <rFont val="Calibri"/>
        <family val="2"/>
        <scheme val="minor"/>
      </rPr>
      <t>Regional Cycle Journey Planner (Cycle Route Planner)</t>
    </r>
    <r>
      <rPr>
        <i/>
        <sz val="11"/>
        <color rgb="FF7F7F7F"/>
        <rFont val="Calibri"/>
        <family val="2"/>
        <scheme val="minor"/>
      </rPr>
      <t xml:space="preserve">
</t>
    </r>
    <r>
      <rPr>
        <sz val="11"/>
        <rFont val="Calibri"/>
        <family val="2"/>
        <scheme val="minor"/>
      </rPr>
      <t>This door-to-door cycle journey planning service is provided through the internet and mobile services. The Cycle Journey Planner features user preferences around gradient, directness and traffic regime. Walking is also included.
This project integrates with the existing Real-Time Passenger Information service for real-time journey planning where appropriate.</t>
    </r>
  </si>
  <si>
    <t>Site: www.transportforireland.ie</t>
  </si>
  <si>
    <t>Site: www.journeyplanner.transportforireland.ie/cp</t>
  </si>
  <si>
    <r>
      <t xml:space="preserve">Real-Time Passenger Information (RTPI)
</t>
    </r>
    <r>
      <rPr>
        <sz val="11"/>
        <rFont val="Calibri"/>
        <family val="2"/>
        <scheme val="minor"/>
      </rPr>
      <t>Automatic Vehicle Locating System (AVLS) captures the location of buses and communicates this wirelessly to the central AVLS server in DCC. This data is then converted to meaningful information displayed on On-Street Displays. Electronic signs showing the bus arrival times are being installed at bus stops across metropolitan areas, and larger display units at key interchange railway stations.
A total of 704 RTPI signs are now operational in the Greater Dublin Area (GDA) and in the regional cities of Cork, Galway, Limerick and Waterford. 290 rail and light rail stations have been provided with real-time displays.</t>
    </r>
  </si>
  <si>
    <t>p8-9</t>
  </si>
  <si>
    <t>Partners: NTA, DCC, Bus Eireann, Dublin Bus</t>
  </si>
  <si>
    <r>
      <t xml:space="preserve">Real-Time Journey Information
</t>
    </r>
    <r>
      <rPr>
        <sz val="11"/>
        <rFont val="Calibri"/>
        <family val="2"/>
        <scheme val="minor"/>
      </rPr>
      <t>A number of projects have been undertaken by TII and a number of local authorities in separate projects to gather journey time information for traffic using the road network. These projects utilise a combination of technologies to gather data and create Real-Time Journey Information for segments of the road network.
Much of this information is published on the various open data portals, such as data.gov.ie, and real-time data is provided to media and social media service for dissemination. Projects are underway to link compatible systems to increase the granularity of the data and to collate the publishing.
The main technologies involved in these systems are Automatic Number Plate Recognition (ANPR) and Bluetooth detectors which provide journey time information on specific vehicles. Other projects, using radar and embedded inductive loops, are used to monitor traffic flows at specific points in the network which provide estimated journey time for a segment.</t>
    </r>
  </si>
  <si>
    <r>
      <t xml:space="preserve">Dynamic Travel Information
</t>
    </r>
    <r>
      <rPr>
        <sz val="11"/>
        <rFont val="Calibri"/>
        <family val="2"/>
        <scheme val="minor"/>
      </rPr>
      <t>Door-to-door public transport journey planning service provided through the internet and mobile services.
The National lntermodal Journey Planner has all island coverage and features information on journeys on buses, trams, trains, walking, taxis, and ferries to the islands. The planner includes information on all licenced/contracted surface public transport services operating on the island of Ireland.
This planner integrates with the existing Real-Time Passenger Information service for real-time journey planning where appropriate.</t>
    </r>
  </si>
  <si>
    <t>Partners: NTA and Translink (Northern Ireland)</t>
  </si>
  <si>
    <r>
      <t xml:space="preserve">Improvements to Light Rail (Luas) RTPI
</t>
    </r>
    <r>
      <rPr>
        <sz val="11"/>
        <rFont val="Calibri"/>
        <family val="2"/>
        <scheme val="minor"/>
      </rPr>
      <t>The Luas Travel Alert Module is part of the Luas Forecast System which manages the RTPI data for the Luas websites and applications,. This Module facilitates and automates communications in case of a Luas services disruption. The Luas Travel Alert Module which controls the messages issued via the Application and Website streams of RTPI was upgraded in 2016. This upgrade allows Luas to issue platform specific messages in case of service disruptions. This brings the information available on the websites and applications up to the level of the lineside passenger information displays.
The Luas Travel Alert Module allows Luas personnel to:
- Change the Line Status Messages;
- Change the Platform Status Messages;
- Turn On / Off the Platform RTPI Data;
- Change the Website Travel Update Page; and
- Tweet up to date information from @Luas.
When services are operating normally, all these channels send out a positive message i.e. Red Line services are operating normally/Green Line services are operating normally. When there is a service disruption, these channels are updated to send out an information message for the affected platforms and line. These messages are specific to the unique situation of the service disruption.
95% of forecasts across all channels are within 1 minute of each other, which is within the design specification. Forecasts on the new LCC extension will be monitored for accuracy when the line enters into passenger service at the end of 2017.</t>
    </r>
  </si>
  <si>
    <t>Site: m.luas.ie/live-info</t>
  </si>
  <si>
    <r>
      <rPr>
        <b/>
        <u/>
        <sz val="11"/>
        <color theme="1"/>
        <rFont val="Calibri"/>
        <family val="2"/>
        <scheme val="minor"/>
      </rPr>
      <t>Leap Card Integrated Ticketing Project</t>
    </r>
    <r>
      <rPr>
        <sz val="11"/>
        <color theme="1"/>
        <rFont val="Calibri"/>
        <family val="2"/>
        <scheme val="minor"/>
      </rPr>
      <t xml:space="preserve">
A smart card based system that will provide a common payment method for users of the different providers of public transport (state owned and privately owned bus services, light rail, heavy rail) nationally.
The scheme will interoperate with the National Public Services Card being issued by the Department of Social Protection to their clients with free travel entitlement to provide electronic recording of free travel journeys for revenue apportionment and service planning purposes.
Functionality enhancements to the system are continually ongoing with recent enhancements including fare capping, second journey discounting, integration with public bikes scheme and inclusion of special fares for specific groups.
The new Leap Cards have a Near Field Communications interface to support the use of mobile phones to read Leap Cards and to top them up.</t>
    </r>
  </si>
  <si>
    <t>p9-10</t>
  </si>
  <si>
    <t>Site: www.leapcard.ie</t>
  </si>
  <si>
    <t>Smart payment</t>
  </si>
  <si>
    <r>
      <rPr>
        <b/>
        <u/>
        <sz val="11"/>
        <color theme="1"/>
        <rFont val="Calibri"/>
        <family val="2"/>
        <scheme val="minor"/>
      </rPr>
      <t>Ticket Vending Machine and Leap Card Advances</t>
    </r>
    <r>
      <rPr>
        <sz val="11"/>
        <color theme="1"/>
        <rFont val="Calibri"/>
        <family val="2"/>
        <scheme val="minor"/>
      </rPr>
      <t xml:space="preserve">
A project is underway to migrate Debit/Credit payments at Luas TVMs to a Point-To-Point Encryption (P2PE) Payment Card Industry Data Security Standard (PCI-DSS) solution. This solution increases the security of customer data by encrypting it at the pin pad and decrypting it at the bank. This solution also allows for the introduction of contactless payment.
A project has been completed allowing Luas customers to pay for their parking at Luas Ticket Vending Machines. Payment was previously made at dedicated Pay by Bay machines. This change has allowed the Luas Park and Ride Operator to roll out a system of parking validation based on automatic number plate reading.
An application for Android Smart Phones has been released by the NTA in a project part funded by TII and other Irish Transport Operators allowing customers to remotely check their Leap Card balance, top up their Leap Card or purchase tickets online.</t>
    </r>
  </si>
  <si>
    <t>p10-11</t>
  </si>
  <si>
    <t>Partners: TII, NTA</t>
  </si>
  <si>
    <r>
      <rPr>
        <b/>
        <u/>
        <sz val="11"/>
        <color theme="1"/>
        <rFont val="Calibri"/>
        <family val="2"/>
        <scheme val="minor"/>
      </rPr>
      <t>Mobile Parking Payments</t>
    </r>
    <r>
      <rPr>
        <sz val="11"/>
        <color theme="1"/>
        <rFont val="Calibri"/>
        <family val="2"/>
        <scheme val="minor"/>
      </rPr>
      <t xml:space="preserve">
Similar to the TVM and Leap Card developments, a number of authorities have employed mobile parking payment services to facilitate cashless payment by users.
These systems utilise mobile technology to allow users to purchase, or top-up, parking permits either by phone or with a smartphone application. All on-street parking spaces within the Dublin and Limerick metropolitan area are payable via e-parking. Limerick has also included a number of off-street parking spaces within the system. They also provide a pre-booking facility for motorists to book and pay for parking in advance.
These systems are supplemented by monitoring equipment utilised by wardens and enforcement officers.</t>
    </r>
  </si>
  <si>
    <t>Partners: Local Authorities</t>
  </si>
  <si>
    <t>Partners: NTA, DCC</t>
  </si>
  <si>
    <r>
      <t xml:space="preserve">Centralised Bus Priority System
</t>
    </r>
    <r>
      <rPr>
        <sz val="11"/>
        <rFont val="Calibri"/>
        <family val="2"/>
        <scheme val="minor"/>
      </rPr>
      <t>This project developed an interface between the AVLS from Dublin Bus and the SCATS Traffic Control System such that Bus priority at junctions and along key routes can be granted.
DCC have designed, overseen the development and deployment of a centralised Bus priority system which integrates real-time data from the Dublin Bus fleet with the SCATS traffic control system. The objective has been reduction in travel times, sophisticated analysis of bus speeds and areas of congestion. Software has been enhanced and updated and use of a visualisation tool now enhances the transparency of the data and the how it can be displayed to multiple stakeholders. The use of Bus data for real-time intervention on traffic signals in the Dublin Area has been established and proven successful.
This product is also being evaluated by other cities including Sydney, Australia.</t>
    </r>
  </si>
  <si>
    <t>Real time information</t>
  </si>
  <si>
    <t>Site: http://www.dublincity.ie/sites/default/files/content/YourCouncil/StrategicPolicyCommitteeandCorporatePolicyGroup/Transport/ITS%20Bus%20Priorty%20Presentation.pdf</t>
  </si>
  <si>
    <t>Ireland has joined the C-Roads Platform as an associate member. Ireland sees this as a more long-term project from a national point of view. It will hopefully allow Ireland to benefit from the experience of more advanced Member States and to look forward to deploying and implementing appropriate technology among other things, which is harmonised as well as mature. The C-Roads Platform has the potential to help Ireland model ITS and C-ITS deployment which has demonstrated benefits for challenges such as congestion.</t>
  </si>
  <si>
    <t>TII, NTA and Dubli City Council have focused on two areas: Buses and Rail (Bus Priority System and Auto-routing of light rail) 
Cooperative-ITS services and applications (road KPIs) are 33% on TEN-T core roads
Provisional based on C-Roads participation.</t>
  </si>
  <si>
    <r>
      <rPr>
        <b/>
        <u/>
        <sz val="11"/>
        <rFont val="Calibri"/>
        <family val="2"/>
        <scheme val="minor"/>
      </rPr>
      <t>Dynamic Warning and Speed Activated Speed Signs</t>
    </r>
    <r>
      <rPr>
        <sz val="11"/>
        <rFont val="Calibri"/>
        <family val="2"/>
        <scheme val="minor"/>
      </rPr>
      <t xml:space="preserve">
To better control traffic in sensitive areas and areas with an accident history, a number of schemes have been rolled out to provide Dynamic Warning (including School Warning Signs) and Speed Activated signs.
These signs monitor vehicular speed and display a message to the driver of the vehicle indicating their speed or compliance with speed limits.
Many of the Speed Activated signs now facilitate the recording of vehicle numbers and speeds. This data is communicated wirelessly to the appropriate authority.</t>
    </r>
  </si>
  <si>
    <t>In terms of road safety and security applications, TII, DTTAS, NTA, Local Authorities and Garda Síochána have focused on traffic management, monitoring systems, and the use of CCTV, including projects involving uban traffic control and monitoring systems, speed warnings and monitoring, parking guidance and traffic light zone safety.
Incident Detection KPIs are 24% on TEN-T Core roads
National eCall PSAPs Infrastructure was ready by October 2017</t>
  </si>
  <si>
    <t>Ireland has taken part in  EU Commission supported programme I_HeERO funded through ERTICO - with the purpose of upgrading all PSAPs or Emergency Call Answering Service in Ireland to deal with eCall. Upgrading has been carried out by  the Department of Communications, Climate Action and Environment. Ireland will be fully ready to implement eCall with effect from 31st March 2018 as required by the ITS Regulations.
Under priority action e, Ireland has not designated any areas which require safe and secure parking on the TERN for trucks and commercial vehicles. As a result of this, no priority zones are defined.  Ireland will already have developed a National Access Point however</t>
  </si>
  <si>
    <t xml:space="preserve">Some focus has been on priority area 2 - continuity of traffic and freight management ITS services since 2014. Projects and activites aim to improve tolling and monitoring of the freight transport by road. This includes interoperable information exchange systems, interoperable transaction clearing hubs, and upgrades of tolling systems. 
Traffic management and traffic control measures KPIs are only 1% on TEN-T core roads, and in terms of freight information KPIs, there are no dedicated freight information services available in Ireland currently. </t>
  </si>
  <si>
    <r>
      <rPr>
        <b/>
        <u/>
        <sz val="11"/>
        <rFont val="Calibri"/>
        <family val="2"/>
        <scheme val="minor"/>
      </rPr>
      <t>National ITS strategy</t>
    </r>
    <r>
      <rPr>
        <sz val="11"/>
        <rFont val="Calibri"/>
        <family val="2"/>
        <scheme val="minor"/>
      </rPr>
      <t xml:space="preserve">
During late 2014 and throughout 2015, Ireland undertook drafting a National ITS Strategy. It became apparent early in 2016 that the scope of ITS had expanded to include C-ITS and a rapid move to developing connected and automated driving. It was decided that any National ITS Strategy must include these areas. In the second half of 2017, policy in all these areas has been developed at an EU level and further domestic work has been undertaken with regard to a connected and automated vehicles forum. It is now opportune to recommence drafting a National ITS Strategy for Ireland. It is also opportune for Ireland to be an associate member of the C-Roads Platform. All of the implemented EU ITS and C-ITS initiatives will inform Ireland’s National ITS Strategy.
</t>
    </r>
    <r>
      <rPr>
        <b/>
        <u/>
        <sz val="11"/>
        <rFont val="Calibri"/>
        <family val="2"/>
        <scheme val="minor"/>
      </rPr>
      <t xml:space="preserve">Open Data
</t>
    </r>
    <r>
      <rPr>
        <sz val="11"/>
        <rFont val="Calibri"/>
        <family val="2"/>
        <scheme val="minor"/>
      </rPr>
      <t>The National Access Point (NAP) has been facilitated through Ireland’s Open Data Portal. The site has a Transport section and a number of contributors. Of direct relevance to ITS is data from Transport Infrastructure Ireland (TII), National Transport Authority (NTA) and local authorities.In the 2014 to 2017 period, organisations have been examining and cataloguing the information that they collect to increase the amount of data that can be published on-line, these actions will facilitate better use of their data.There has been a focus on the use of data to create information and data services and products that offers tangible benefits to citizens and other organisations</t>
    </r>
  </si>
  <si>
    <t>Ireland's largest focus on the ITS strategy has been on activities falling into priorty area 1 (Optimal use of road, traffic and travel data), with a total of 14 current projects. These focus on the enhancement of  real time traffic information in order to provide more accurate and reliable journeys, smart payment  developments and data exchange.
No information is provided for specific activity under priority action a.Under Priority Action b, a National Access Point (NAP) has been facilitated through Ireland’s Open Data Portal. Under priority action c, Ireland has designated the M50 (Dublin Orbital Motorway) as a road where traffic and safety conditions require the deployment of a road safety-related traffic information service. 
There is no information provided on Realtime traffic information KPIs, and dynamic travel information KPIs are 100% for the rail networks monitored but only up to 4% on regional roads</t>
  </si>
  <si>
    <t xml:space="preserve">Ireland's ITS strategy is working across all 4 priority areas discussed below with 33 main projects. The main public organisations involved are TII (Transport Infrastructure Ireland),  NTA (National Transport Authority) various local authorities, DDTAS (Department of Transport, Tourism and Sport)
Ireland's involvement in EU projects
- I_HeEro/eCall
- Arc Atlantique
- EU TEN-T
- TN-ITS Project - Provision of updates of ITS Spatial Road Data - Road Network Management in Ireland
- C-Roads
</t>
  </si>
  <si>
    <t>On the core network, automated incident detection systems have been installed, especially in tunnels and on the upgraded sections of the D1 motorway, using portable camera systems with automatic incident detection.</t>
  </si>
  <si>
    <t>Line traffic management is used on the Prague Ring D0 and on the D1 motorway (from the Mirošovice exit).</t>
  </si>
  <si>
    <r>
      <rPr>
        <u/>
        <sz val="11"/>
        <rFont val="Calibri"/>
        <family val="2"/>
        <scheme val="minor"/>
      </rPr>
      <t>Line traffic management km</t>
    </r>
    <r>
      <rPr>
        <sz val="11"/>
        <rFont val="Calibri"/>
        <family val="2"/>
        <scheme val="minor"/>
      </rPr>
      <t xml:space="preserve">
D1 21.0
D0 - Prague Ring 34.0
Total 55.0
Motorways - Total 1,222.7
</t>
    </r>
  </si>
  <si>
    <r>
      <rPr>
        <u/>
        <sz val="11"/>
        <rFont val="Calibri"/>
        <family val="2"/>
        <scheme val="minor"/>
      </rPr>
      <t>Objects – incident detection km</t>
    </r>
    <r>
      <rPr>
        <sz val="11"/>
        <rFont val="Calibri"/>
        <family val="2"/>
        <scheme val="minor"/>
      </rPr>
      <t xml:space="preserve">
Tunnels in non built-up areas 8.5
D1 - upgraded sections 48.2
Total 56.7
Motorways - Total 1,222.7
</t>
    </r>
  </si>
  <si>
    <t>Currently, C-ITS services are installed on 70 km of the core road network (20 pre-warning devices - mobile trailers).
C-ITS are installed on 5.7% of the core road network.</t>
  </si>
  <si>
    <r>
      <rPr>
        <u/>
        <sz val="11"/>
        <rFont val="Calibri"/>
        <family val="2"/>
        <scheme val="minor"/>
      </rPr>
      <t>Cooperative systems km</t>
    </r>
    <r>
      <rPr>
        <sz val="11"/>
        <rFont val="Calibri"/>
        <family val="2"/>
        <scheme val="minor"/>
      </rPr>
      <t xml:space="preserve">
C-ITS equipment 70.0
Motorways - Total 1,222.7
</t>
    </r>
  </si>
  <si>
    <t xml:space="preserve">109 Traffic Information Devices (ZPI) are installed on the core network in the Czech Republic. 120 PDZs (11 weather PDZs) are installed on the Czech core network. Currently, 11 LED information trailers are used to inform drivers on the upgraded sections of the D1 motorway; these serve as a temporary substitute for information portals.
The Road and Motorways Directorate provides all current traffic reports via DDI using the Alert-C, RDS-TMC formats. This information is provided automatically to navigation and RDS systems. It is built as part of the NTIC, a 24/7 call centre that provides voice information to drivers on a hotline.
</t>
  </si>
  <si>
    <t xml:space="preserve">The RDS-TMC system is implemented on 100% of the core network via report to the radio, navigation systems, and contract partners.
The core network is roughly 60% covered by information portals that are located before exits from motorways.
LED information trolleys are used for approximately 48 km of upgraded sections of the D1 motorway, which is 4% of the core road network (1222 km in total).
</t>
  </si>
  <si>
    <t xml:space="preserve">At present, we provide:
- static information on all rest areas on the core road network. Information is published on the European Access Point in DATEX II format
- Dynamic information is not yet provided. Activities related to the implementation of a system providing dynamic information on the actual occupancy of rest areas are being implemented. The system will be implemented from the beginning of 2018.
A system for short-term prediction of occupancy of rest areas based on input data from the toll system is currently in test operation. This system will be gradually augmented with information on the occupancy of particular rest areas.
</t>
  </si>
  <si>
    <t>Static information on rest areas, the number of parking spaces and on services is provided from 100% of the core road network.
Dynamic information on the occupancy of motorway rest areas is currently provided from 0% of the core road network.
At present, approximately 60% of transhipment sites for combined mode transport are covered in the Czech Republic by information services.</t>
  </si>
  <si>
    <t>n.a. – will be provided through the COCOM 112 questionnaire</t>
  </si>
  <si>
    <t xml:space="preserve">KPI = ((travel time before ITS implementation or improvement – travel time after ITS implementation or improvement) / travel time before ITS implementation or improvement) x 100
The calculation methodology is currently being prepared. The input data into the system are connected to the implementation of the system for continuous traffic flow dynamics monitoring (abbreviated to FCD). Within this project, a system supplier has been selected. The system will be implemented by 03/2018. The system will provide comprehensive journey time data for Czech motorways, dual carriageways and 1st category roads.
</t>
  </si>
  <si>
    <t xml:space="preserve">At present, it is not possible to determine the benefit of specifically applying the ITS system to safety. When assessing a traffic accident it is crucial to determine the cause. The causes of traffic accidents are listed and categorised in the Czech Republic's traffic police statistics. It is not possible from this information to assess whether a driver would have adapted his/her speed and thus prevented a traffic accident if, for example, he/she had received information from a weather report on icy conditions.
Nevertheless, within the Operational Programme Transport, calls for development of ITS on motorways and 1st category roads and in cities were announced. Within these calls, project proposals and their evaluations must state whether they contribute to increased safety or to reduced CO2 emissions, etc.
</t>
  </si>
  <si>
    <t xml:space="preserve">KPI = ((traffic CO2 emissions before ITS implementation or improvement – traffic CO2 emissions after implementation or improvement) / traffic CO2 emissions before ITS implementation or improvement) x 100
The methodology for calculating these parameters is currently under preparation.
</t>
  </si>
  <si>
    <t xml:space="preserve"> 2015 1.91%
2016 3.47%</t>
  </si>
  <si>
    <t>Telematics - investments (including tolls)  2015 Actual €13,916
2016 €26,073</t>
  </si>
  <si>
    <t>Telematics - total operation and maintenance €100015 2015  106,848 2016
Specific operational expenditure on telematics (EUR/km) €13,370 2015 €15199 2016</t>
  </si>
  <si>
    <t xml:space="preserve">Completed </t>
  </si>
  <si>
    <t>p30-36</t>
  </si>
  <si>
    <t>Completed - Implementation deadline 2016</t>
  </si>
  <si>
    <t>Responsible organisation: Ministry of Transport, implementation by Chaps, s.r.o. (administrator of the NTIS)</t>
  </si>
  <si>
    <r>
      <rPr>
        <b/>
        <u/>
        <sz val="11"/>
        <color theme="1"/>
        <rFont val="Calibri"/>
        <family val="2"/>
        <scheme val="minor"/>
      </rPr>
      <t>Opening of the NTIS Interface - providing data from the NTIS environment</t>
    </r>
    <r>
      <rPr>
        <sz val="11"/>
        <color theme="1"/>
        <rFont val="Calibri"/>
        <family val="2"/>
        <scheme val="minor"/>
      </rPr>
      <t xml:space="preserve">
In 2016, the functioning of the NTIS (Nationwide Timetable Information System - NTIS) was revised in line with the principles of the European Directive on the Re-use of Public Sector Information (the so-called PSI Directive). A very important aspect of this adjustment, i.e. the accessibility and availability of the information system to other entities, will be the sensitive setting and definition of stakeholders' responsibilities in such a way as to avoid a deterioration in the quality of the end-user service which users are currently accustomed to and which is at the European level currently operated under a uniquely comprehensive system. Support for NTIS from the state, in particular the collection of relevant data and its provision to third parties through a distribution interface, was a necessary step towards the stability of the NTIS.</t>
    </r>
  </si>
  <si>
    <r>
      <rPr>
        <b/>
        <u/>
        <sz val="11"/>
        <color theme="1"/>
        <rFont val="Calibri"/>
        <family val="2"/>
        <scheme val="minor"/>
      </rPr>
      <t xml:space="preserve">Certified methodology for implementing measures to ensure tariff cohesion </t>
    </r>
    <r>
      <rPr>
        <sz val="11"/>
        <color theme="1"/>
        <rFont val="Calibri"/>
        <family val="2"/>
        <scheme val="minor"/>
      </rPr>
      <t xml:space="preserve">
In 2016, the Ministry of Transport approved the methodology. By implementing a single tariff system in the Czech Railways network with interconnection to the Integrated Transport Systems of the individual regions in the Czech Republic, in line with the proposed methodology, an attractive system should be created for the passenger, offering more high-quality services to the passenger and ensuring a guarantee of fundamental rights and obligations. Main objecitve - Creation of a methodical procedure for the creation of a single tariff in the railway environment with connection to the Integrated Transport Systems of the individual regions.</t>
    </r>
  </si>
  <si>
    <t>Completed - Implementation deadline 2017</t>
  </si>
  <si>
    <t xml:space="preserve">Responsible organisation: Ministry of Transport, implementation by the Transport Research Centre, v.v.i. </t>
  </si>
  <si>
    <t>Data Interface</t>
  </si>
  <si>
    <t>Tariff system</t>
  </si>
  <si>
    <r>
      <rPr>
        <b/>
        <u/>
        <sz val="11"/>
        <color theme="1"/>
        <rFont val="Calibri"/>
        <family val="2"/>
        <scheme val="minor"/>
      </rPr>
      <t>Implementation of a system of unified tariff integration in public transport - between different carriers in CZ</t>
    </r>
    <r>
      <rPr>
        <sz val="11"/>
        <color theme="1"/>
        <rFont val="Calibri"/>
        <family val="2"/>
        <scheme val="minor"/>
      </rPr>
      <t xml:space="preserve">
this is a project that should create a single clearing centre to serve as a financial bridge between individual carriers with account management and the creation of a travel document (ticket) that will be accepted by the individual carriers.</t>
    </r>
  </si>
  <si>
    <t>Ongoing - Implementation deadline 2016-2020</t>
  </si>
  <si>
    <t>Responsible organisation: The Ministry of Transport, implementation by CENDIS, s.p.</t>
  </si>
  <si>
    <t>Cable route upgrades</t>
  </si>
  <si>
    <r>
      <rPr>
        <b/>
        <u/>
        <sz val="11"/>
        <color theme="1"/>
        <rFont val="Calibri"/>
        <family val="2"/>
        <scheme val="minor"/>
      </rPr>
      <t>Motorway D5 km 5.0 - 56.0 Cable route upgrades</t>
    </r>
    <r>
      <rPr>
        <sz val="11"/>
        <color theme="1"/>
        <rFont val="Calibri"/>
        <family val="2"/>
        <scheme val="minor"/>
      </rPr>
      <t xml:space="preserve"> 
Currently, a tender is under way. The project addresses the laying of a complete communication optical route and the reconstruction of the power network to connect camera points on the D5 motorway. At present only a non-compliant metal communication cable is used. In connection with the laying of an optical cable, the old power cable will also be replaced, sized to meet the new requirements. This project proposal envisages the laying of an optical cable about 50 km long and its use for the connection of telematics devices.
Main implementation objective: The aim is to build a new high-capacity communications route for telematics devices.
</t>
    </r>
  </si>
  <si>
    <t>Responsible organisation: Road and Motorways Directorate</t>
  </si>
  <si>
    <t xml:space="preserve">By 2014, several projects focused on C-ITS in the Czech Republic (the BaSIC project) had been implemented and were focused on theoretical preparation for the introduction of new concepts related to C-ITS systems. After analysing all legislative aspects, standards and norms, a practical test of the C-ITS systems on the D5 motorway was carried out to prove the reliability and safety of the use of these technologies in the Czech motorway environment. 
Following the successful tests, the project "Building a Cooperative ITS Corridor on the D0 MIROŠOVICE - RUDNÁ Motorway Section" was proposed and implemented. This is the section Mirošovice - Rudná (motorway D1 km 11 - km 24 ; D0: km 23 - km 76 (Prague Ring); motorway D5: km 0 - km 5).
–  This project was implemented and handed over in the first half of 2017 and was financed by the State Transport Infrastructure Fund (SFDI). This was a project that had as its main objective the testing of the functionality of co-operative systems in real-time operation on a dedicated section of motorway. During the project, 29 RSUs were installed (along the selected section of the motorway, 28 vehicles and 20 pre-warning devices were equipped). The following use cases are being tested in the project:
• Warnings of road works
• Transmission of information to vehicles
• Processing of floating vehicle data (equipped with OBU)
</t>
  </si>
  <si>
    <t>Ongoing - Implementation deadline 2016 and currently ongoing</t>
  </si>
  <si>
    <r>
      <rPr>
        <b/>
        <u/>
        <sz val="11"/>
        <rFont val="Calibri"/>
        <family val="2"/>
        <scheme val="minor"/>
      </rPr>
      <t>Mobile information system for traffic constraint locations on motorways and roads in the Czech Republic</t>
    </r>
    <r>
      <rPr>
        <sz val="11"/>
        <rFont val="Calibri"/>
        <family val="2"/>
        <scheme val="minor"/>
      </rPr>
      <t xml:space="preserve">
currently the system is under tender. An approved project plan under the name "Mobile Line Traffic Management System at Traffic Closure Locations". The project deals with the supply of a mobile telematics system which can be installed in a relatively short time-frame in front of a work zone on roads under the management of the Roads and Motorways Directorate. The system includes mobile PDZs and traffic detectors with an autonomous power supply. The system in question includes central SW, which is equipped with algorithms that respond to traffic in the monitored area and which allows for control, remote supervision and system management. The system will provide the following features as a minimum:
• Transport Harmonisation - Active Traffic Management
• Warning of queues ahead
• Management of traffic diverted onto alternative routes (in locations where this is possible)
• Manual control option
In 2016, a pilot test for Mobile Line Traffic Management System was carried out on the D5, showing a 25% reduction in travel time in critical locations, increased bottleneck throughput of 20% and a 60-70% reduction in frequency and intensity of accidents.
Main implementation objective: The main objective of the mobile system is to manage and harmonise traffic flow, to increase traffic safety and also to ensure that drivers are informed about the status of traffic in the area concerned at critical points of road infrastructure - before and in traffic closures.
</t>
    </r>
  </si>
  <si>
    <r>
      <rPr>
        <b/>
        <u/>
        <sz val="11"/>
        <rFont val="Calibri"/>
        <family val="2"/>
        <scheme val="minor"/>
      </rPr>
      <t xml:space="preserve">Line traffic management </t>
    </r>
    <r>
      <rPr>
        <sz val="11"/>
        <rFont val="Calibri"/>
        <family val="2"/>
        <scheme val="minor"/>
      </rPr>
      <t xml:space="preserve">
Currently, the project is under preparation and technical documentation is being prepared for planned implementation on the D1 motorway. The subject of the project is to build a line traffic management system (LTM) on selected sections of the motorway network in the Czech Republic. The first stage will be to add the LTM to parts of the D0 and the connecting D1 and D5 motorways. In 2010, the first LTM system was put into operation on sections of the D0 and D1 motorways. Due to the growing user, technical and functional requirements, this project card will also upgrade and add to the existing LTM functionalities on parts of the D0 and D1 motorways. The project will include, besides the installation of portals with variable traffic signs, the necessary equipment for a control centre.
Preparation of the LTM infrastructure project documentation on the following motorways:
• D1 km 0.00 - 10.00 (beginning of D1 - Modletice flyover, both directions)
• D1 km 10.00 - 21.00 (Modletice flyover - Mirošovice flyover, in direction of Brno only)
• D0 km 23.00 - 28.00 (Třebonice flyover- Ruzyně flyover, both directions)
• D5 km 22.00 - 0.00 (Králův Dvůr flyover - D0 flyover, direction Prague)
• D0/D1 - modernization of existing line traffic management
Main implementation objective: The main objective of line traffic management system is to control and harmonise the traffic flow, to increase traffic safety and also to ensure drivers are informed about the status of traffic in their direction of travel</t>
    </r>
  </si>
  <si>
    <t>Ongoing - Preparation 2016-2017, implementation 2018-2019</t>
  </si>
  <si>
    <r>
      <rPr>
        <b/>
        <u/>
        <sz val="11"/>
        <color theme="1"/>
        <rFont val="Calibri"/>
        <family val="2"/>
        <scheme val="minor"/>
      </rPr>
      <t>Construction of WIM (Weigh In Motion) on motorways</t>
    </r>
    <r>
      <rPr>
        <sz val="11"/>
        <color theme="1"/>
        <rFont val="Calibri"/>
        <family val="2"/>
        <scheme val="minor"/>
      </rPr>
      <t xml:space="preserve"> 
This project is currently in the tendering process. This project proposal envisages the construction and implementation of about 14 bi-directional new WIMs. Specifically, these are located on D3 - 1 unit; D5 - 3 units; D8 - 1 unit; D11 - 2 units; D4 - 1 unit; D6 - 1 unit; D7 - 1 unit; D35 - 2 units; I/35 - 1 unit D46 - 1 unit.
 Of these, 4 sites are already being discussed and at other locations there is a check on the capacity of the toll gates.
Main implementation objective: The main objective is to complement the WIM system and protect roads against overloaded vehicles.
</t>
    </r>
  </si>
  <si>
    <t>Ongoing - Implementation deadline 2017-2018</t>
  </si>
  <si>
    <r>
      <rPr>
        <b/>
        <u/>
        <sz val="11"/>
        <color theme="1"/>
        <rFont val="Calibri"/>
        <family val="2"/>
        <scheme val="minor"/>
      </rPr>
      <t>Motorway D1 km 220 - 245 modernization of telematics</t>
    </r>
    <r>
      <rPr>
        <sz val="11"/>
        <color theme="1"/>
        <rFont val="Calibri"/>
        <family val="2"/>
        <scheme val="minor"/>
      </rPr>
      <t xml:space="preserve">
in the given project there was reconstruction of the road optical route and the power supply system. There was also reconstruction of the SOS emergency phones using new ones with IP technology and the reconstruction of the camera system, including transport counters. This is a section of the D1 where there were still old SOS emergency phones communicating over metal cable and old cameras and counters.
Main implementation objective: Modernization of telematic systems including SOS emergency phones on the primary D1 motorway.
</t>
    </r>
  </si>
  <si>
    <t>Ongoing - Implementation deadline 2017</t>
  </si>
  <si>
    <t xml:space="preserve">Was decided to use the existing National Transport Information Centre (NTIC) already in long-term use, and to extend its existing functionality to these traffic information requirements, complying in particular with Regulations 885/2013, 886/2013 and 962/2015. The first step was the establishment of the National Traffic Information Register. This registry lists the sources, providers, source types, formats, and traffic information protocols. The register is subject to further completion and dissemination of the traffic information provided. One of the priorities is to extend the functionality of the National Registry and to gradually convert the current Data Distribution Interface (DDI) format to the standard DATEX II format.
</t>
  </si>
  <si>
    <t>p12-13</t>
  </si>
  <si>
    <t xml:space="preserve">Based on the requirements of the ITS Directive Regulation, ITS priority areas, i.e. the motorway network segments of the Czech Republic on which the required traffic information and ITS services will be given priority were defined. This definition is the basis for deploying ITS systems and relevant state investment plans.
Freight traffic intensities on the Czech motorway network determine individual priority zones. Priority Zone A is expressed as an annual average daily intensity of 3000 trucks, Priority Zone B is expressed as annual average daily intensity of 1000 lorries, other sections fall into Priority Zone C. Zone layout is subject to ongoing approval.
The proposed objective is to equip sections of the motorway network falling into Priority Zone A with certain ITS services by the end of 2020 (for example, implementation of 885/2013 to equip rest areas on the motorway network with parking occupancy detection systems).
</t>
  </si>
  <si>
    <t>see p.14</t>
  </si>
  <si>
    <r>
      <t xml:space="preserve">In order to meet the requirements of Regulation 886/2013, the following projects are being implemented:
</t>
    </r>
    <r>
      <rPr>
        <b/>
        <u/>
        <sz val="11"/>
        <rFont val="Calibri"/>
        <family val="2"/>
        <scheme val="minor"/>
      </rPr>
      <t xml:space="preserve">Integration of new data sources into NTIC </t>
    </r>
    <r>
      <rPr>
        <sz val="11"/>
        <rFont val="Calibri"/>
        <family val="2"/>
        <scheme val="minor"/>
      </rPr>
      <t xml:space="preserve">- Continuous integration of newly built or as yet not implemented data sources, e.g. integration of telematics from closures on the D1, integration of tunnel traffic conditions, integration of new weather stations, integration of newly built PDZs, integration of mobile traffic management systems, integration of FCD, integration of data sources (typically in DATEX II format) from neighbouring countries as part of cross-border cooperation, etc.
</t>
    </r>
    <r>
      <rPr>
        <b/>
        <u/>
        <sz val="11"/>
        <rFont val="Calibri"/>
        <family val="2"/>
        <scheme val="minor"/>
      </rPr>
      <t>Development and implementation of new functionalities and upgrade of existing NTIC modules</t>
    </r>
    <r>
      <rPr>
        <sz val="11"/>
        <rFont val="Calibri"/>
        <family val="2"/>
        <scheme val="minor"/>
      </rPr>
      <t xml:space="preserve"> - The completion of the NTIC's conversion to open status and its further development under the NTIC Strategic Development Plan is expected by the end of 2018. Until then, it is necessary to ensure the development of the existing NTIC and related agent systems to cover current operator needs. Where it is technically possible to do so, this development should be done in accordance with the NTIC conversion so that the newly created modules can be incorporated into the open NTIC..
The ITS Implementation Plan further outlines other plans relevant to 886/2013, which are currently in preparation or are just a concept plan.
• Creating a functional mathematical weather module in the NTIC
• Transmission of information on the presence of persons on line structures for the needs of the integrated rescue system
• Monitoring personal mobility on the basis of mobile carrier signalling data - BIG DATA from mobile networks
• Implementation of vehicle transit detectors
• Cooperative and safety systems for tunnels on motorways and 1st class roads
</t>
    </r>
  </si>
  <si>
    <r>
      <rPr>
        <b/>
        <u/>
        <sz val="11"/>
        <rFont val="Calibri"/>
        <family val="2"/>
        <scheme val="minor"/>
      </rPr>
      <t xml:space="preserve">Road transport  - </t>
    </r>
    <r>
      <rPr>
        <sz val="11"/>
        <rFont val="Calibri"/>
        <family val="2"/>
        <scheme val="minor"/>
      </rPr>
      <t xml:space="preserve">The ITS Development Implementation Plan includes a total of 26 projects and project plans for road transport. 
  - Development of the National Traffic Information Centre (NTIC) in Ostrava.  
 - Compliance with road traffic rules e.g. fixed distance speed measurement on motorways, or automatic weighing of vehicles on the road network directly on the move. 
 -  Management and influencing of road traffic e.g. additions to the information gantries on motorways, or the modernisation of the existing traffic telematics systems. An important project goal is the development of line traffic management. 
 - Among the most important projects is "C-Roads Czech Republic", which should be completed by 2020. 
 - Transmission communication technologies, sensors and actuators located along the road infrastructure of the Highways Authority.
</t>
    </r>
    <r>
      <rPr>
        <b/>
        <u/>
        <sz val="11"/>
        <rFont val="Calibri"/>
        <family val="2"/>
        <scheme val="minor"/>
      </rPr>
      <t xml:space="preserve">Rail transport - </t>
    </r>
    <r>
      <rPr>
        <sz val="11"/>
        <rFont val="Calibri"/>
        <family val="2"/>
        <scheme val="minor"/>
      </rPr>
      <t xml:space="preserve"> 20 projects and project plans for rail transport.
Project plans in rail transport are focused on services provided to passengers - the digitisation of travel documents and the consolidation of information systems on the Railway Infrastructure Authority infrastructure, which will simplify passenger clearance. Other project plans:
 -  Rail traffic management e.g."Control Centre for the Rail Traffic Management", a Central Dispatching Centre in Přerov and Prague, extension of trackside part of the automatic train management system to automate rolling stock control on the Railway Infrastructure Authority lines, use of GPS, EGNOS and Galileo satellite systems for information on the location of rail vehicles i
 - Technical defects in railway vehicles and high-risk or unlawful behaviour of people near railway lines - diagnostic systems, reduce dangerous behaviour of drivers and pedestrians in the vicinity of railway vehicle and pedestrian crossings.
-  Railway transport data and information systems.</t>
    </r>
    <r>
      <rPr>
        <b/>
        <u/>
        <sz val="11"/>
        <rFont val="Calibri"/>
        <family val="2"/>
        <scheme val="minor"/>
      </rPr>
      <t xml:space="preserve">
Inland Water Transport - </t>
    </r>
    <r>
      <rPr>
        <sz val="11"/>
        <rFont val="Calibri"/>
        <family val="2"/>
        <scheme val="minor"/>
      </rPr>
      <t xml:space="preserve">3 projects and project plans -two in preparation one implemented. - Radio traffic, harmonisation of RIS services within TEN-T corridors </t>
    </r>
    <r>
      <rPr>
        <b/>
        <u/>
        <sz val="11"/>
        <rFont val="Calibri"/>
        <family val="2"/>
        <scheme val="minor"/>
      </rPr>
      <t xml:space="preserve">
Cross-sectional project plans </t>
    </r>
    <r>
      <rPr>
        <sz val="11"/>
        <rFont val="Calibri"/>
        <family val="2"/>
        <scheme val="minor"/>
      </rPr>
      <t xml:space="preserve">- 31 projects and project plans mainly related to data acquisition and traffic information provision. Global Network data set, services to rpad users e.g. eCall, public passenger transport single access point, NTIS, interconnection and exhcnage of data between sales and reservation systems, Monitoring mobility of people based on mobile data signalling data - Big Data from mobile networks, </t>
    </r>
    <r>
      <rPr>
        <b/>
        <u/>
        <sz val="11"/>
        <rFont val="Calibri"/>
        <family val="2"/>
        <scheme val="minor"/>
      </rPr>
      <t xml:space="preserve">
</t>
    </r>
  </si>
  <si>
    <t xml:space="preserve">There has been a significant shift towards the sustainability, modernisation and extension of the National Transport Information Centre's functionalities. A National Traffic Information Register has been created with the possibility of standard data exchange relevant to issued European Commission Regulations. In the coming years, it is planned to integrate new data sources into the NTIC as well as to develop and implement new functionalities and upgrade existing NTIC modules so as to modularise the system and reduce dependence on the current system provider when the central core of the system will be ready for connection to new, standardised traffic telematics systems modules.
For telematics elements in data acquisition infrastructure, increasing safety and continuity of traffic, they are modernising by increasing the number or by implementing new modern telematics systems and services. During the monitored period, the following were installed:
• 4 new information portals (PDZ + ZPI) on the TEN-T network, with 82 information portals being upgraded to comply with the internationally recognised system for providing up-to-date traffic information to PDZs and extending them to harmonised pictograms and accompanying texts from the European Mare Nostrum initiative (D2, D5, D8, D10, D35, D46, D55).
• A fixed distance speed measurement system (automatic vehicle check - non-compliance with permitted speed and the option for number plate identification) was installed in upgraded sections of the D1 truck motorway. A tender was launched twice for the supply of an additional 5 systems, but the public tender has yet to be successfully completed for the time being.
• A total of 12 systems have been installed to monitor and evaluate traffic on the TEN-T network. Automatic Counter Detectors.
• 10 km of motorway has been equipped with an accident or danger warning system to facilitate vehicle communication with other vehicles or intelligent traffic infrastructure. As part of the gradual expansion and distribution of data collection on traffic and weather conditions, 21 weather stations were deployed.
</t>
  </si>
  <si>
    <r>
      <t xml:space="preserve">
</t>
    </r>
    <r>
      <rPr>
        <b/>
        <u/>
        <sz val="11"/>
        <rFont val="Calibri"/>
        <family val="2"/>
        <scheme val="minor"/>
      </rPr>
      <t xml:space="preserve">Most significant national activities and porjects </t>
    </r>
    <r>
      <rPr>
        <i/>
        <sz val="11"/>
        <rFont val="Calibri"/>
        <family val="2"/>
        <scheme val="minor"/>
      </rPr>
      <t xml:space="preserve">
- </t>
    </r>
    <r>
      <rPr>
        <u/>
        <sz val="11"/>
        <rFont val="Calibri"/>
        <family val="2"/>
        <scheme val="minor"/>
      </rPr>
      <t xml:space="preserve">ITS Development Action Plan </t>
    </r>
    <r>
      <rPr>
        <b/>
        <u/>
        <sz val="11"/>
        <rFont val="Calibri"/>
        <family val="2"/>
        <scheme val="minor"/>
      </rPr>
      <t xml:space="preserve">
</t>
    </r>
    <r>
      <rPr>
        <i/>
        <sz val="11"/>
        <rFont val="Calibri"/>
        <family val="2"/>
        <scheme val="minor"/>
      </rPr>
      <t>Update No 1 of the ITS Development Implementation Plan as at April 2017, gives a total of 80 projects and project plans. Of these,
• 8 projects have been completed, 28 projects are in the preparatory phase, 16 projects are under implementation, 28 projects are in the form of concept plan
Scheduled deployments:
• during 2017, implementation start was planned for 34 projects
• 12 projects should be implemented in 2018
• implementation of the remaining projects is planned for after 2018, or the implementation year has not yet been set</t>
    </r>
    <r>
      <rPr>
        <sz val="11"/>
        <rFont val="Calibri"/>
        <family val="2"/>
        <scheme val="minor"/>
      </rPr>
      <t xml:space="preserve">
- </t>
    </r>
    <r>
      <rPr>
        <u/>
        <sz val="11"/>
        <rFont val="Calibri"/>
        <family val="2"/>
        <scheme val="minor"/>
      </rPr>
      <t xml:space="preserve">Project C-Roads CZ
- Project I_HeERO
- Project CROCODILE
- Project URSA CZ
- Floating Car Data </t>
    </r>
    <r>
      <rPr>
        <sz val="11"/>
        <rFont val="Calibri"/>
        <family val="2"/>
        <scheme val="minor"/>
      </rPr>
      <t xml:space="preserve">
</t>
    </r>
  </si>
  <si>
    <r>
      <rPr>
        <b/>
        <u/>
        <sz val="11"/>
        <color theme="1"/>
        <rFont val="Calibri"/>
        <family val="2"/>
        <scheme val="minor"/>
      </rPr>
      <t>Reconstruction of the National Transport Information Centre (NTIC) dispatching centre</t>
    </r>
    <r>
      <rPr>
        <sz val="11"/>
        <color theme="1"/>
        <rFont val="Calibri"/>
        <family val="2"/>
        <scheme val="minor"/>
      </rPr>
      <t xml:space="preserve"> 
The subject of this project was the reconstruction of the dispatching centres of the National Transport Information Centre (NTIC) and the reconstruction of the audio-visual technology, including the large-scale display system of. The technological equipment of the NTIC dispatching centre was physically and ethically obsolete, a significant part of the HW was no longer supported by the manufacturers, and there were problems with the reliability of individual devices and the availability of spare parts. The aim of the implementation was to renew the NTIC technologies in order to ensure high availability of the services provided and sustainability of the installed technologies.</t>
    </r>
  </si>
  <si>
    <r>
      <rPr>
        <b/>
        <u/>
        <sz val="11"/>
        <rFont val="Calibri"/>
        <family val="2"/>
        <scheme val="minor"/>
      </rPr>
      <t>Developing a 10-year Uniform Traffic Information System (Cz: JSDI)/NTIC Strategic Development Plan</t>
    </r>
    <r>
      <rPr>
        <sz val="11"/>
        <rFont val="Calibri"/>
        <family val="2"/>
        <scheme val="minor"/>
      </rPr>
      <t xml:space="preserve">
the draft Strategic Plan has being finalised and is currently undergoing approval. This plan has defined the role and set the direction for further development of the JSDI/NTIC, delineated the functional scope, proposed JSDI/NTIC cooperation with other systems operated by both public and private entities at national and international level, assessed the current and recommended directions for further development of road transport organisation in the Czech Republic. In addition, it has reviewed the JSDI/NTIC regulatory and organisational framework, assessed the performance and quality of JSDI/NTIC services and proposed specific actions within the timeline necessary to implement the plan.
Main implementation objective: Formulation of the assignment of specific actions and projects aimed at implementing the strategic plan for NTIC development.
</t>
    </r>
  </si>
  <si>
    <r>
      <rPr>
        <b/>
        <u/>
        <sz val="11"/>
        <rFont val="Calibri"/>
        <family val="2"/>
        <scheme val="minor"/>
      </rPr>
      <t xml:space="preserve">Localisation tables for RDS-TMC </t>
    </r>
    <r>
      <rPr>
        <i/>
        <sz val="11"/>
        <rFont val="Calibri"/>
        <family val="2"/>
        <scheme val="minor"/>
      </rPr>
      <t xml:space="preserve">
</t>
    </r>
    <r>
      <rPr>
        <sz val="11"/>
        <rFont val="Calibri"/>
        <family val="2"/>
        <scheme val="minor"/>
      </rPr>
      <t>Regular updating took place of localisation tables in line with the new certification requirements required for broadcasting traffic messages from the Czech Republic's Uniform Traffic Information System for navigation, including new functions that affect the accuracy and geographical precision of the information provided.</t>
    </r>
  </si>
  <si>
    <t>COMPLETED Implementation deadline 2016</t>
  </si>
  <si>
    <t>COMPLETED Implementation deadline 2017</t>
  </si>
  <si>
    <r>
      <rPr>
        <b/>
        <u/>
        <sz val="11"/>
        <color theme="1"/>
        <rFont val="Calibri"/>
        <family val="2"/>
        <scheme val="minor"/>
      </rPr>
      <t xml:space="preserve">Extension of spatial data in the border area to ensure the international interoperability of ITS information 
</t>
    </r>
    <r>
      <rPr>
        <sz val="11"/>
        <color theme="1"/>
        <rFont val="Calibri"/>
        <family val="2"/>
        <scheme val="minor"/>
      </rPr>
      <t>for the provision of traffic information and their interoperability in the context of the road network around the Czech Republic the National Transport Information Centre needed to extend the database of spatial data on the border area of the Czech Republic to20 km from the borders of the Czech Republic.
Main implementation objective: In the immediate vicinity of the Czech Republic (about 5 km) it was necessary to obtain road data including a number of navigation attributes, additional functional and identification elements (such as motorway exits, bridges, underpasses, tunnels, railway crossings, km points on the national road network and SOS messages), railway management, localisation of water areas, points of interest, and possibly elements of tourist infrastructure. In the related zone at a distance of 15-20 km from the border, at least road data with basic navigational attributes.</t>
    </r>
    <r>
      <rPr>
        <b/>
        <u/>
        <sz val="11"/>
        <color theme="1"/>
        <rFont val="Calibri"/>
        <family val="2"/>
        <scheme val="minor"/>
      </rPr>
      <t xml:space="preserve">
</t>
    </r>
  </si>
  <si>
    <r>
      <rPr>
        <b/>
        <u/>
        <sz val="11"/>
        <color theme="1"/>
        <rFont val="Calibri"/>
        <family val="2"/>
        <scheme val="minor"/>
      </rPr>
      <t xml:space="preserve">Implementation of DATEX II data format to National Traffic Information Centre 
</t>
    </r>
    <r>
      <rPr>
        <sz val="11"/>
        <color theme="1"/>
        <rFont val="Calibri"/>
        <family val="2"/>
        <scheme val="minor"/>
      </rPr>
      <t>Continuous project currently being implemented. Existing DDI information is broken down into related groups and converted by automated means (templates) from the ALERT-C description - Publication of traffic information is consistently required by the ITS Action Plan and the Regulation on the ITS 2010/40/EU Directive. The outcome of the project will be implemented in the form of the National Traffic Information Register (part of the Central Access Point).</t>
    </r>
  </si>
  <si>
    <t>ONGOING AND UNDER PREPARATION Implementation deadline: 2016 preparatory study - by the end of 2017</t>
  </si>
  <si>
    <r>
      <rPr>
        <b/>
        <u/>
        <sz val="11"/>
        <rFont val="Calibri"/>
        <family val="2"/>
        <scheme val="minor"/>
      </rPr>
      <t xml:space="preserve">Overall Continuous Traffic Flow Monitoring System 
</t>
    </r>
    <r>
      <rPr>
        <sz val="11"/>
        <rFont val="Calibri"/>
        <family val="2"/>
        <scheme val="minor"/>
      </rPr>
      <t xml:space="preserve">The main objective is to supply an across-the-board telematics surveillance system and related services that will provide real-time information on the current traffic situation on the Czech Republic's strategic road network, including aggregate FCD and associated services data for a period of 5 years. </t>
    </r>
    <r>
      <rPr>
        <b/>
        <u/>
        <sz val="11"/>
        <rFont val="Calibri"/>
        <family val="2"/>
        <scheme val="minor"/>
      </rPr>
      <t xml:space="preserve">
</t>
    </r>
  </si>
  <si>
    <t>ONGOING AND UNDER PREPARATION Implementation deadline: Beginning of 2018</t>
  </si>
  <si>
    <r>
      <rPr>
        <b/>
        <u/>
        <sz val="11"/>
        <rFont val="Calibri"/>
        <family val="2"/>
        <scheme val="minor"/>
      </rPr>
      <t xml:space="preserve">Adding information portals to motorways </t>
    </r>
    <r>
      <rPr>
        <sz val="11"/>
        <rFont val="Calibri"/>
        <family val="2"/>
        <scheme val="minor"/>
      </rPr>
      <t xml:space="preserve">
The project deals with the construction of 18 new information portals equipped with variable traffic signs and equipment for operational information on the TEN-T network in the Czech Republic. The aim of the system is to ensure that road users are informed of the current traffic situation and weather.</t>
    </r>
  </si>
  <si>
    <t>ONGOING AND UNDER PREPARATION Implementation deadline: 2016-2017</t>
  </si>
  <si>
    <r>
      <rPr>
        <b/>
        <u/>
        <sz val="11"/>
        <rFont val="Calibri"/>
        <family val="2"/>
        <scheme val="minor"/>
      </rPr>
      <t xml:space="preserve">Completion and modernization of existing telematics systems </t>
    </r>
    <r>
      <rPr>
        <sz val="11"/>
        <rFont val="Calibri"/>
        <family val="2"/>
        <scheme val="minor"/>
      </rPr>
      <t xml:space="preserve">
The main objective is to increase traffic flow and safety using modern telematics systems.</t>
    </r>
  </si>
  <si>
    <t>ONGOING AND UNDER PREPARATION Implementation deadline: 2016/-2020</t>
  </si>
  <si>
    <t>Czech Republic has a fairly large focus on activities falling into priorty area 1 (Optimal use of road, traffic and travel data), with a total of 8 current projects and 2 specifically for Priority Action c. These focus on the enhancement of traffic information in order to provide more accurate and reliable journeys
No information is provided for specific activity under priority action a.Under Priority Action b, the existing National Transport Information Centre (NTIC) already in long-term use is being used, extending its existing functionality to these traffic information requirements, complying in particular with Regulations 885/2013, 886/2013 and 962/2015. Under priority action c, two projects are being implemented: Integration of new data sources into NTIC, and Development and implementation of new functionalities and upgrade of existing NTIC modules. 
There is no information provided on dynamic travel information KPIs, but for realtime traffic information KPIs, the RDS-TMC system is implemented on 100% of the core network via report to the radio, navigation systems, and contract partners, which is roughly 60% covered by information portals that are located before exits from motorways. LED information trolleys cover 4% of the core road network.</t>
  </si>
  <si>
    <t>New management and information systems are being continuously applied. Pilot and test operation of systems based on science and research projects has been carried out and an attempt is being made to put such projects into real-time operation. Preparatory work has started on the application of new line traffic management segments and modernisation of existing, already completed systems. Work has also focussed on building an optical communications network on the motorway network, which is important for further deployment and implementation of new ITS services (e.g. C-ITS). Further plans will focus primarily on aspects emerging from the European experience with the deployment of the new digital tachograph (165/2014) and other possibilities for non-regulated communications networks and services, such as the Internet of Things, to allow tracking of freight on the motorway network. The results of the Mirošovice-Rudná co-operative systems are also awaited, in terms of their economic and technological feasibility. For this purpose, no further action has yet been taken.</t>
  </si>
  <si>
    <t>There has been some focus on priority area 2 - continuity of traffic and freight management ITS services since 2014. Projects and activites aim to improve traffic managemnet including harmonising traffic flow and increase traffic safety, along with freight overloading monitoring.
Traffic management and traffic control measures KPIs are 4.5% of road network (on the Prague Ring D0 and on the D1 motorway)  In terms of freight information KPIs, static information on rest areas, the number of parking spaces and on services is provided from 100% of the core road network, where as dynamic information on the occupancy of motorway rest areas is currently provided from 0% of the core road network. Approximately 60% of transhipment sites for combined mode transport are covered in the Czech Republic by information services.</t>
  </si>
  <si>
    <t>In the period under review, efforts were made to significantly enhance traffic safety through the use of intelligent transport systems. There is a long-standing attempt to implement systems for automatic registration of drivers exceeding the speed limit in critical sections of major roads (fixed distance speed measurement) or in the form of assistance, assistance vehicles with fold-down PDZs, set up a hotline so that intervention agencies can respond in the shortest possible time to collisions and accidents. A number of pilot applications have been implemented, which have proven themselves and will be gradually introduced into normal operation and extended throughout the core network. In addition to the above-mentioned activities, a project is being implemented involving the installation of a large number of warning systems in climatically risky locations. In addition to these activities, SOS emergency phones are being continuously upgraded, including the laying down of new optical and metal cable routes.</t>
  </si>
  <si>
    <t xml:space="preserve">YES 
Two TCTV 112 (PSAP) centres were adapted to receive and route eCall 112 emergency calls before 1.10.2017.
 The contractor will deliver documents on 19.10.2017 to the Directorate General of the Fire Brigade of the Czech Republic, stating that this contract respects the obligations laid down by Delegated Act No 305/2013. A test platform with real-time PSAP functionalities is created as part of the contract.
</t>
  </si>
  <si>
    <t>As the conformity assessment does not relate to products but to services (systems), negotiations are ongoing with the Office for Standards, Metrology and Testing (Cz: ÚNMZ) on the legal procedure for the establishment of the nominated ITS conformity assessment body. It is expected that the Transport Research Centre, v.v.i. (Www.cdv.cz) will be assigned as the nominated ITS conformity assessment body.</t>
  </si>
  <si>
    <t>The Czech Republic is represented by direct partners (Ministry of Transport of the Czech Republic, Telematix, DEKRA, Vitkovice IT Solutions, Fire Rescue Service) in the ongoing I_HeERO international project. At present, stress tests of the 112 number are under way.</t>
  </si>
  <si>
    <t>p24-26</t>
  </si>
  <si>
    <t xml:space="preserve">
p23-24</t>
  </si>
  <si>
    <r>
      <rPr>
        <b/>
        <u/>
        <sz val="11"/>
        <color rgb="FF7F7F7F"/>
        <rFont val="Calibri"/>
        <family val="2"/>
        <scheme val="minor"/>
      </rPr>
      <t xml:space="preserve">COMPLETED PROJECTS </t>
    </r>
    <r>
      <rPr>
        <i/>
        <sz val="11"/>
        <color rgb="FF7F7F7F"/>
        <rFont val="Calibri"/>
        <family val="2"/>
        <scheme val="minor"/>
      </rPr>
      <t xml:space="preserve">
</t>
    </r>
    <r>
      <rPr>
        <b/>
        <u/>
        <sz val="11"/>
        <color rgb="FF7F7F7F"/>
        <rFont val="Calibri"/>
        <family val="2"/>
        <scheme val="minor"/>
      </rPr>
      <t>Parking space occupancy information system for freight and commercial vehicles on rest areas in the TEN-T network</t>
    </r>
    <r>
      <rPr>
        <u/>
        <sz val="11"/>
        <color rgb="FF7F7F7F"/>
        <rFont val="Calibri"/>
        <family val="2"/>
        <scheme val="minor"/>
      </rPr>
      <t xml:space="preserve"> </t>
    </r>
    <r>
      <rPr>
        <i/>
        <sz val="11"/>
        <color rgb="FF7F7F7F"/>
        <rFont val="Calibri"/>
        <family val="2"/>
        <scheme val="minor"/>
      </rPr>
      <t xml:space="preserve">1) static data 2) dynamic data 3) economic aspects 4) pilot testing 
The aim is to build a platform for building an integrated occupancy information system for the entire trunk network of the Czech Republic, including the setting of rules for compliance verification. Implementation of the project includes the creation of a demonstrator for verifying the accuracy, reliability and security of detection technologies.
</t>
    </r>
    <r>
      <rPr>
        <b/>
        <u/>
        <sz val="11"/>
        <color rgb="FF7F7F7F"/>
        <rFont val="Calibri"/>
        <family val="2"/>
        <scheme val="minor"/>
      </rPr>
      <t>The URSA Major Project- URSA CZ</t>
    </r>
    <r>
      <rPr>
        <i/>
        <sz val="11"/>
        <color rgb="FF7F7F7F"/>
        <rFont val="Calibri"/>
        <family val="2"/>
        <scheme val="minor"/>
      </rPr>
      <t xml:space="preserve">
To provide specifically for truck drivers real-time high-quality information which is currently unavailable or available only to a very limited extent. To establish close cooperation with the European URSA MAJOR project, to expand its scope along the Baltic Adriatic corridor within the Czech Republic and, in agreement with neighbouring countries, to develop Czech heavy truck services while evaluating the needs and conditions for organising and directing road traffic in the Czech Republic. This will ensure that trucks coming from Italy through Austria and the Czech Republic to Poland will be provided with the same quality of service, no matter which country a driver is currently in, or which the mobile operator he/she is using.
</t>
    </r>
    <r>
      <rPr>
        <b/>
        <u/>
        <sz val="11"/>
        <color rgb="FF7F7F7F"/>
        <rFont val="Calibri"/>
        <family val="2"/>
        <scheme val="minor"/>
      </rPr>
      <t xml:space="preserve">Providing transport, travel information and other related services to the drivers of freight and commercial vehicles and to carriers 
Conversion of rest areas to DATEX II </t>
    </r>
    <r>
      <rPr>
        <i/>
        <sz val="11"/>
        <color rgb="FF7F7F7F"/>
        <rFont val="Calibri"/>
        <family val="2"/>
        <scheme val="minor"/>
      </rPr>
      <t xml:space="preserve">
table of rest areas on the Czech motorway network has been converted into DATEX II format and published at the European Access Point. 
</t>
    </r>
  </si>
  <si>
    <r>
      <t xml:space="preserve">
</t>
    </r>
    <r>
      <rPr>
        <b/>
        <u/>
        <sz val="11"/>
        <rFont val="Calibri"/>
        <family val="2"/>
        <scheme val="minor"/>
      </rPr>
      <t xml:space="preserve">
1) Entities designed to assess compliance with established requirements
</t>
    </r>
    <r>
      <rPr>
        <sz val="11"/>
        <rFont val="Calibri"/>
        <family val="2"/>
        <scheme val="minor"/>
      </rPr>
      <t xml:space="preserve">As the conformity assessment does not relate to products but to services (systems), negotiations are ongoing with the Office for Standards, Metrology and Testing on the legal procedure for the establishment of the nominated ITS conformity assessment body. It is expected that the Transport Research Centre will be assigned as the nominated ITS conformity assessment body.
</t>
    </r>
    <r>
      <rPr>
        <b/>
        <u/>
        <sz val="11"/>
        <rFont val="Calibri"/>
        <family val="2"/>
        <scheme val="minor"/>
      </rPr>
      <t xml:space="preserve">2) NAPs
</t>
    </r>
    <r>
      <rPr>
        <sz val="11"/>
        <rFont val="Calibri"/>
        <family val="2"/>
        <scheme val="minor"/>
      </rPr>
      <t>In 2015, a functional prototype of the national registry (so-called NAP) was implemented in the form of a static web presentation. The project was implemented under the name“Implementation of the National Traffic Information Register". A trial version of the National Access Point, which today contains an overview of transport data sources and a list of traffic information providers, was created within the project. The National Register means a register of services providing universal traffic information and a metadata registry. The National Registry is located within the web portal. The register prototype meets the basic requirement for this type of search service as required by European Commission Regulation No. 886/2013
3)</t>
    </r>
    <r>
      <rPr>
        <b/>
        <u/>
        <sz val="11"/>
        <rFont val="Calibri"/>
        <family val="2"/>
        <scheme val="minor"/>
      </rPr>
      <t xml:space="preserve"> Progress in building secure and protected parking spaces
</t>
    </r>
    <r>
      <rPr>
        <sz val="11"/>
        <rFont val="Calibri"/>
        <family val="2"/>
        <scheme val="minor"/>
      </rPr>
      <t>The Road and Motorway Directorate of the Czech Republic has completed an analysis of the overall overview of all motorway rest areas -  a database of static data on parking in the Czech Republic was created</t>
    </r>
    <r>
      <rPr>
        <b/>
        <u/>
        <sz val="11"/>
        <rFont val="Calibri"/>
        <family val="2"/>
        <scheme val="minor"/>
      </rPr>
      <t xml:space="preserve">
</t>
    </r>
    <r>
      <rPr>
        <sz val="11"/>
        <rFont val="Calibri"/>
        <family val="2"/>
        <scheme val="minor"/>
      </rPr>
      <t xml:space="preserve">- </t>
    </r>
    <r>
      <rPr>
        <i/>
        <sz val="11"/>
        <rFont val="Calibri"/>
        <family val="2"/>
        <scheme val="minor"/>
      </rPr>
      <t>The total number of parking places for trucks on all motorways in the Czech Republic is currently 2,578. Of which the number of TEN-T parking places is 2,411.
- The total number of parking areas on all motorways in the Czech Republic where lorries can be parked is currently 120. Of which the number of TEN-T parking areas is 102.
- Percentage of parking spaces registered by the information service: 100%
- Percentage of parking spaces providing dynamic information on the availability of parking spaces and priority zones: 0%</t>
    </r>
    <r>
      <rPr>
        <b/>
        <u/>
        <sz val="11"/>
        <rFont val="Calibri"/>
        <family val="2"/>
        <scheme val="minor"/>
      </rPr>
      <t xml:space="preserve">
</t>
    </r>
  </si>
  <si>
    <r>
      <t xml:space="preserve">Fixed distance speed measurement on D1 
</t>
    </r>
    <r>
      <rPr>
        <sz val="11"/>
        <rFont val="Calibri"/>
        <family val="2"/>
        <scheme val="minor"/>
      </rPr>
      <t>Increasing traffic safety in critical sections of the trunk network, especially in the upgraded sections of the D1 motorway</t>
    </r>
  </si>
  <si>
    <t>2016-2020 deadline</t>
  </si>
  <si>
    <r>
      <t xml:space="preserve">Telematic measures to improve traffic safety in climate-sensitive locations 
</t>
    </r>
    <r>
      <rPr>
        <sz val="11"/>
        <rFont val="Calibri"/>
        <family val="2"/>
        <scheme val="minor"/>
      </rPr>
      <t>Comprehensive equipping of pre-identified climate-sensitive localities on the Czech road network managed by the Roads and Motorways Directorate and adapted to ITS facilities, which will significantly increase road safety in these locations and will lead to a reduction in accident rates.</t>
    </r>
  </si>
  <si>
    <t>Traffic safety</t>
  </si>
  <si>
    <t>Implementation deadline: Due to its complexity, the project is divided into 3 phases - pilot launch (planned for the D1 motorway on the Prague - Brno section for half a year to a year); an expanded pilot launch on other overloaded motorway sections to verify functionality and process optimisation, and then deployment in full mode.
Pilot phase Prague - Brno - 2016 Expanded Pilot Phase - 2016/2017 Full Mode - 2017/2018</t>
  </si>
  <si>
    <r>
      <t xml:space="preserve">Systematic Assistance on Motorways -
</t>
    </r>
    <r>
      <rPr>
        <sz val="11"/>
        <rFont val="Calibri"/>
        <family val="2"/>
        <scheme val="minor"/>
      </rPr>
      <t xml:space="preserve">The activities performed by the Roads and Motorways Directorate assistance service:
• patrolling
• marking an accident site
• traffic obstacle marking
• marking and providing a solution to the problem of an immobile vehicle
• road surface inspection
• removing a traffic obstacle or arranging its removal
• cleaning of rest areas
</t>
    </r>
    <r>
      <rPr>
        <b/>
        <u/>
        <sz val="11"/>
        <rFont val="Calibri"/>
        <family val="2"/>
        <scheme val="minor"/>
      </rPr>
      <t>Road and Motorways Directorate Call Centre
Assistance vehicles/service</t>
    </r>
    <r>
      <rPr>
        <sz val="11"/>
        <rFont val="Calibri"/>
        <family val="2"/>
        <scheme val="minor"/>
      </rPr>
      <t xml:space="preserve">
MAIN OBJECTIVE: Modernization of telematic systems including SOS emergency phones on the primary D1 motorway</t>
    </r>
  </si>
  <si>
    <r>
      <t xml:space="preserve">Assistance vehicles with folding PDZ
</t>
    </r>
    <r>
      <rPr>
        <sz val="11"/>
        <rFont val="Calibri"/>
        <family val="2"/>
        <scheme val="minor"/>
      </rPr>
      <t xml:space="preserve">Vehicles with PDZs are flexible assistance vehicles with variable traffic signs that will inform the public of the formation of queues before sections being upgraded where there is a risk of accidents due to the collision of a moving vehicle with a standing queue during short-term and long-term closures on the motorway network. The main goal of the project is to warn motorists of the dangers of a queue ahead (before a closure or a traffic accident) as well as to coordinate the whole traffic situation in the surrounding area. </t>
    </r>
  </si>
  <si>
    <t>Implementation deadline: 2016-2017 pilot operations, 2018-2019 gradual expansion of the system.</t>
  </si>
  <si>
    <r>
      <t xml:space="preserve">Motorway D2 2.0-60.0 SOS Modernisation 
</t>
    </r>
    <r>
      <rPr>
        <sz val="11"/>
        <rFont val="Calibri"/>
        <family val="2"/>
        <scheme val="minor"/>
      </rPr>
      <t>The aim is to build new high-capacity communications routes for telematics devices and to modernise SOS emergency phones.</t>
    </r>
  </si>
  <si>
    <t xml:space="preserve">In addition to the practical implementation of project plans and the ITS Action Plan and its Implementation Plan, the following activities have been carried out since 2014, including organisational measures and methodological support:
• Evaluation of the effectiveness of measures to increase traffic safety on the roads - methodology
• In-depth analysis of traffic accidents - methodology
• National Road Safety Strategy 2011-2020 and its evaluation for individual years
• Revision and update of the National Road Safety Strategy 2011-2020
• Predictive accident models as a tool for systematic identification of critical road network locations
• Statistical quantification of the impact of risk factors at railway crossings, using predictive accident models
• Determining, evaluating and information decision support for road safety strategies
</t>
  </si>
  <si>
    <t>In terms of road safety and security applications the Road and Motorways Directorate have focused on traffic safety and road assistance. 
For priority action d, two TCTV 112 (PSAP) centres were adapted to receive and route eCall 112 emergency calls before 1.10.2017. In terms of priority action e, in 2015 a functional prototype of the national registry (so-called NAP) was implemented in the form of a static web presentation.  Completed projects under this action are: Parking space occupancy information system for freight and commercial vehicles on rest areas in the TEN-T network, The URSA Major Project- URSA CZ, and Conversion of rest areas to DATEX II. No dynamic information is available for rest/parking spaces yet
Incident Detection KPIs are 4.6% on core roads. No information provided for 112 eCall KPIs</t>
  </si>
  <si>
    <r>
      <rPr>
        <b/>
        <u/>
        <sz val="11"/>
        <rFont val="Calibri"/>
        <family val="2"/>
        <scheme val="minor"/>
      </rPr>
      <t xml:space="preserve">ITS Corridor Mirošovice - Rudná - </t>
    </r>
    <r>
      <rPr>
        <sz val="11"/>
        <rFont val="Calibri"/>
        <family val="2"/>
        <scheme val="minor"/>
      </rPr>
      <t>defined in the ROADMAP as Stage -1 for implementation of cooperative systems in the Czech Republic, has been signed and will serve as the basis for building further ITS corridors and cooperative systems in cities. 
- Maintenance vehicles and mobile trailer have been equipped with C-ITS units; - now transmit information about their location to their surroundings, for example about lane closures or speed restrictions.</t>
    </r>
  </si>
  <si>
    <t>In 2015-2016, initial tests of C-ITS systems were carried out in the Czech motorway environment. These tests and pilots verified the functionality of available technologies, the applicability of the defined applications, the benefits for users under the conditions in the Czech Republic. During these tests the recommendations of the outputs of the BaSIC project (delivered within the framework of the research and development project for the Czech Republic Technological Agency in 2013) and the certified Methodology for the Introduction of Cooperative ITS systems in the Czech Republic were carried out. Subsequently, the co-operative ITS systems were integrated into the "Intelligent Transport Systems (ITS) Development Action Plan to 2020", which was created by the Czech Ministry of Transport and approved by the Czech Government in May 2015. There followed the creation of the "Implementation Plan for the Intelligent Transport Systems (ITS) Development Action Plan to 2020" and the integration of cooperative ITS systems into this document, which was approved by the Czech government in May 2016, the Czech Roads and Motorways Directorate also had prepared a strategic document "Proposal for an open national ITS corridor platform and its implementation on the part of the motorway network in the Czech Republic (ITS ONP)" within which was defined the so-called ROADMAP for the introduction of C-ITS on motorways in the Czech Republic in individual stages up to 2020.</t>
  </si>
  <si>
    <r>
      <t xml:space="preserve">Provisional score based on C-Roads participation
 - </t>
    </r>
    <r>
      <rPr>
        <b/>
        <u/>
        <sz val="11"/>
        <color theme="1"/>
        <rFont val="Calibri"/>
        <family val="2"/>
        <scheme val="minor"/>
      </rPr>
      <t>Building a Cooperative ITS Corridor on the D0 MIROŠOVICE - RUDNÁ Motorway Section</t>
    </r>
  </si>
  <si>
    <t>Current NAP? - NO
CNAIR SA, the Romanian Company for Road Infrastructure Administration, started the direct procurement procedure for technical consultancy to set up the National Access Point, which will provide the following activities:
- free provision, where possible, of minimum universal traffic and road safety information, in accordance with the provisions of Commission Delegated Regulation (EU) No 886/2013;
- the provision of information services on safe and secure parking places for commercial vehicles and trucks according to the provisions of Commission Delegated Regulation (EU) No 885/2013;
- the provision of EU-wide real-time traffic information services (priority action b) of the ITS Directive, which will be the subject of the following Commission Delegated Regulation;
- analysis of DATEX data, by type of data.
The procurement procedure for the completion of the National Access Point – the project is undergoing changes of its technical specifications, based on the observations received on the specifications from the economic operators.
Source of funding: European Commission (CEF) 20% + State Budget 80%; 
The contract duration is 7 months.
The percentage of parking places registered in the intelligence service will be submitted after the National Access Point has been set up and after the completion of the parking spaces on the TERN network.
The percentage of parking spaces providing dynamic information on the availability of parking spaces and the priority areas will be transmitted after the National Access Point has been set up and after they have been registered in the Access Point.</t>
  </si>
  <si>
    <t>109 sections of the trans-European road network have been identified where traffic and road safety conditions require the deployment of the road safety-related minimum universal traffic information service.
CNAIR SA, the Romanian Company for Road Infrastructure Administration, started the direct procurement procedure for technical consultancy on setting up the National Access Point, which, following the analysis of the consultant, will meet the requirements for the three priority actions of ITS Directive 2010/40/EU</t>
  </si>
  <si>
    <t xml:space="preserve">NAP has not been set up yet 
CNAIR SA, the Romanian Company for Road Infrastructure Administration, started the direct procurement procedure for technical consultancy on setting up the National Access Point, which, following the analysis of the consultant, will meet the requirements for the three priority actions (paragraphs (b), (c) and (e)) of ITS Directive 2010/40/EU
109 sections of the trans-European road network were identified where traffic and road safety conditions require the implementation of the real-time traffic information service.
CNAIR SA, the National Company for Road Infrastructure Administration, started the necessary procedures for the implementation of a Monitoring and Information System on traffic and traffic conditions on A1 motorway, Bucharest – Piteşti, A2 motorway, Bucharest – Cernavodă, A3 motorway, Bucharest – Ploieşti and DN 1, Bucharest – Ploieşti
</t>
  </si>
  <si>
    <t>No specific activites reported</t>
  </si>
  <si>
    <t>The projects within this priority area are still mostly focused on equipping motorways (existing or in construction) with ITS services in order to monitor traffic and road infrastructure and providing information about traffic and road conditions.</t>
  </si>
  <si>
    <t xml:space="preserve"> - GNSS Environment and user requirements characterisation on Danube River – GEURIW - completed
- EGNOS Extension to Eastern Europe – EEGS - completed
- Galileo Reference Centre - Member States – GRC-MS - under contracting</t>
  </si>
  <si>
    <t xml:space="preserve">The report presents a list of projects structured around the Directive's priority areas. For each project it is specified which public organisation is in charge, mostly the Romanian National Company of Motorways and National Roads (CNADNR S.A). For each project a short description of the project, its objectives, duration, budget, stage of implementation and expected results are provided. </t>
  </si>
  <si>
    <t>No deployment KPI information presented. List of 41 projects (as shown in sections below)
No NAP has yet been set up - the direct procurement procedure for technical consultancy on setting up the National Access Point has started</t>
  </si>
  <si>
    <t>Link (if available)</t>
  </si>
  <si>
    <t>Summary of NAPs/eCall</t>
  </si>
  <si>
    <t>Priority action a - multimodal travel info</t>
  </si>
  <si>
    <t>Operational</t>
  </si>
  <si>
    <t>In design/development</t>
  </si>
  <si>
    <t>Priority action b - real-time traffic info</t>
  </si>
  <si>
    <t>Priority action c - safety related traffic info</t>
  </si>
  <si>
    <t>Priority action d - eCall PSAP ready?</t>
  </si>
  <si>
    <t>Priority action e - safe and secure truck parking info</t>
  </si>
  <si>
    <t>No action</t>
  </si>
  <si>
    <t>PSAP ready</t>
  </si>
  <si>
    <t>eCall conformity authority designated</t>
  </si>
  <si>
    <t>Y</t>
  </si>
  <si>
    <t>Lithuanian Road Administration established a 24/7 Traffic Information Center (TIC) in 2011 to coordinate road maintenance activities &amp; provide traffic information. Its Traffic Information System (TIS) is designed for automated collection, analysis and dissemination of traffic data in order to inform road maintenance services and road users (drivers) about road and traffic conditions, traffic problems, ongoing road repairs, traffic control measures on national roads. TIS is fed with data from more than 300 cameras, 65 traffic counters, 35 mobile road condition sensors and more than 800 winter road maintenance vehicles.
FUTURE = TIS will be upgraded to collect and provide road, traffic and travel data. Traffic monitoring equipment network will be expanded (new RWIS, cameras incl. speed cameras in Vilnius, traffic counters, ITS devices). Modernization implies a more effective dissemination of traffic information (through RDS-TMC, Traffic Announcement, mobile application, Google maps, etc.)
LT plans to launch a national database for national roads (cadastre) enabling data exchange with digital maps producers. 
Variable Speed Limit (VSL) signs is planned to be installed on the main motorway between Kaunas-Vilnius, in the Via Baltica corridor (from PO to LV) &amp; extending from Kaunas to Klaipėda. VSL will be integrated in TIS</t>
  </si>
  <si>
    <t>LRA has been designated as national body to assess compliance with delegated acts (decree of May 2015) &amp; TIC will be the national access points for action C &amp; E.
A = LT is developing a PT Multimodal Journey Planning database system (VINTRA). VINTRA has been adapted to integrate RTTI requirements &amp; will serve as national access point (until 2020). Law of Basics Transport  Activities was amended accordingly (i.e. local municipalities &amp; transport operators were entitled to provide travel data incl. schedules, cost rates and routings). Information will be published online &amp; widely accessible (companies, institutions, individuals). The system is designed for automated collection, analysis and dissemination of PT data to provide optimized and aggregated data for private &amp; public transport service providers. System is in final stage of development and will be operational end 2015. The largest municipalities (Vilnius, Kaunas, Klaipeda) also introduced electronic ticketing systems. A decree of Feb 2014 established the concept of electronic ticketing and serves as guidelines for municipalities
B = Since 2011, 107 road weather stations (RWIS) were installed on national roads. RWIS are equipped with sensors for measuring road and traffic conditions (incl. road surface, air temperature, air relative humidity, wind direction, precipitation intensity, visibility, road conditions, road construction, frost depth, etc.). RWIS data is automatically collected &amp; analyzed by TIS.</t>
  </si>
  <si>
    <t>The Directorate of border crossing infrastructure under the Ministry of Transport and Communications of the Republic of Lithuania shall secure fluent access to the border check points (i.e. executes formation, registration and regulation of the queues on the approaching roads). 
FUTURE = electronic queue management system will expand from 2016 onward and include traffic management ahead of checkpoints at border crossings</t>
  </si>
  <si>
    <t>Vilnius has constantly expanded its automated traffic light management system (4 new green corridors).
Public procurement of the electronic queue management system was completed in 2012. The electronic queue management system allows clients to electronically pre-register for the border crossing by way of choosing the most convenient time and checkpoint. This system is being introduced at the Kybartai border checkpoint (border of LT with Russia &amp; Belarus). The electronic queue management system is under improvement at 3 checkpoints with Belarus. The system does not operate full scale (no passenger cars can register, only trucks). Online free registration is via www.lithuanianborder.eu. Once the system will be developed fully, charges will apply.
Electronic road tolling system for Heavy Goods Vehicles (HGV) is in development (costs/benefits, installation technical model, legal basis, financing model are under evaluation). 
Traffic control &amp; enforcement system based on Automatic Number Plate Recognition (ANPR) cameras is under consideration and preparation. Direct Enforcement of weight in motion (WIM) is considered to be as a part of the system. A pilot project of the system is under implementation.</t>
  </si>
  <si>
    <t>In order to implement &amp; comply with eCall legislations agreement between various stakeholders has been finalised (technical specifications by network operators &amp; national emergency response centre for final eCall installation were to be ready by early 2015)</t>
  </si>
  <si>
    <t>Summary for Priority Area III: ITS road safety and security applications</t>
  </si>
  <si>
    <t>Summary for Priority Area IV: Linking the vehicle with the transport infrastructure</t>
  </si>
  <si>
    <t>Merged interim report version with v2.6. HF added analysis for CZ, IE</t>
  </si>
  <si>
    <t>v3.1</t>
  </si>
  <si>
    <t>MB checked analysis, set up NAP tables if needed, updated rating tabs (I, II, III and IV)</t>
  </si>
  <si>
    <t>RTTI</t>
  </si>
  <si>
    <t>SRTI</t>
  </si>
  <si>
    <t>SSTP</t>
  </si>
  <si>
    <t xml:space="preserve">Croatia has not yet designated a national body competent to assess the compliance with the requirements of the Regulation on the provision of road safety-related information services. The designation will be resolved in cooperation with the neighbouring Member States following the consultations on the possibility of appointing a common body in line with the existing practice.
The National access point will be established through the project Crocodile II Croatia whose full realization is expected in 2019. To ensure the highest standard, enable the integration of the maximum number of participants and provide the conditions for a smooth development of ITS based services, the highest level (level 3) of the national access point has been envisaged. It will contain web sites with links to the service providers, the relevant meta data and a corresponding data base. 
</t>
  </si>
  <si>
    <r>
      <t xml:space="preserve">Three projects: </t>
    </r>
    <r>
      <rPr>
        <i/>
        <sz val="11"/>
        <color theme="1"/>
        <rFont val="Calibri"/>
        <family val="2"/>
        <scheme val="minor"/>
      </rPr>
      <t xml:space="preserve">National Traffic Management Centre,  Main centre for traffic control of motorways (HAC-ARZ), Setting up of the Main centre for traffic control and management of national roads </t>
    </r>
    <r>
      <rPr>
        <sz val="11"/>
        <color theme="1"/>
        <rFont val="Calibri"/>
        <family val="2"/>
        <scheme val="minor"/>
      </rPr>
      <t>with implementation envisaged through the project Crocodile II Croatia.</t>
    </r>
  </si>
  <si>
    <t xml:space="preserve">Implementation of eCall in the RC - A technical solution was put in place to enable the receipt of eCalls in one PSAP for  the region of Croatia. On 29 September 2017, testing of eCalls started in order to achieve complete conformity of PSAP and enable smooth receipt of eCalls. The deadline for preparing the PSAP to receive eCalls by 1 October 2017 has thus been met.
Along with the testing phase, work has got underway to assess the compatibility of PSAP with eCalls in line with the requirements of Article 3 of Commission Delegated Regulation (EU) No 305/2013, and compliance with the protocol on privacy and data protection in line with the requirements of Article 6 of Commission Delegated Regulation (EU) No 305/2013.
Croatia has not yet designated a national body competent to assess compliance with the requirements of the Regulation on the provision of information services for safe and secure parking places for trucks and commercial vehicles. The obligation of Member States under Article 7 of Regulation (EU) No 885/2013 to designate a national body competent to assess compliance with the requirements of the Regulation will be met in cooperation with the neighbouring Member States.
 The Ministry of the Sea, Transport and Infrastructure entrusted the company Hrvatske ceste d.o.o. to establish the national access point envisaged within the project Crocodile II Croatia. Currently, the static information provided by the operators of parking places for freight and commercial vehicles is sufficient. Deployment of dynamic information services on safe and secure parking places is envisaged in the priority zone Zagreb and in the area of Rijeka. The introduction of additional zones will be considered if necessary. 
</t>
  </si>
  <si>
    <t>Project : "Croatian software support for the provision of EU-wide multimodal travel information services on the TEN-T network". The project was approved for co-financing by the EU in 2017. A Grant Agreement is being elaborated.</t>
  </si>
  <si>
    <t>Compentent authority: Hrvatske ceste d.o.o.</t>
  </si>
  <si>
    <t xml:space="preserve">In mid-2014, the Croatian Government adopted the National programme for developing and deploying Intelligent Transport Systems (ITS) in road transport for the period 2014 to 2018.
According to the programme, the optimal use of road, traffic and travel data is among the priority actions for the ITS development in Croatia. These are essential, as Croatia lies on transport corridors of vital importance in the South-eastern Europe. Implementation of this action will result in reduced congestions and delays, improved traffic fluidity and system integration, which serves as a basis for the provision of advanced ITS services.
In line with the National programme and the need to establish a national access point, the Ministry of the Sea, Transport and Infrastructure has joined the Crocodile II project.
Crocodile II is an ongoing CEF action involving 9 Member States to implement Intelligent Transport Systems (ITS). The action ensures coordinated traffic management and control resulting in the provision of high quality traveller information services.
Crocodile II Croatia represents an additional extension in the integration of European cross-border ITS. The project covers part of the Mediterranean Corridor including urban nodes of Zagreb and Rijeka, thus ensuring the continuity of the ITS services between Croatia and neighbouring countries. The project completely overlaps with the projects Crocodile I and II and represents a step further to ITS integration through 13 EU Member States, in particular Croatia, Slovenia, Hungary, Italy and Austria. Crocodile II Croatia covers the basic network area with a special focus on developing the ITS along the Mediterranean corridor including the two urban nodes. The intervention should ensure the continuity of ITS services between Croatia and its neighbouring countries (Slovenia, Hungary, Italy and Austria).
The main project objective is the implementation of ITS services in line with Directive 2010/40/EU and the corresponding Delegated Regulations (886/2013 and 885/2013), in particular: the provision of real-time traffic information and the provision of information on safe and secure parking places for trucks. In addition, the action will introduce DATEX II protocols to enable the automatic exchange of information with other Member States. In addition, the action will introduce DATEX II protocols to enable the automatic exchange of information with other Member States. As a consequence, the project will produce benefits for the general public by increasing road safety and the efficiency of road transports. 
The project CROCODILE II Croatia, and thus the implementation of the national access point, are expected to be finished in 2019. The elaboration of the project documentation is in its final phase. After that, public procurement procedures for project implementation will be launched.
As the objective of the Regulation is to improve accessibility, exchange, reuse and updating of road and traffic data needed for the provision of high quality and continuous EU-wide traffic information in real time, it is important to note that the companies referred to above also applied for funding under the project Crocodile III Croatia with the consent of the Ministry. The aim of the project is the extension and upgrading of the national access point and traffic information exchange at EU level, primarily with the neighbouring Member States (Slovenia, Hungary, Italy, Austria).
</t>
  </si>
  <si>
    <t>p45-48</t>
  </si>
  <si>
    <t>Agreement on business cooperation between the Ministry of the Sea, Transport and Infrastructure, motorway operators and national roads operators in Croatia regulates all mutual rights and obligations in implementing the project Crocodile II Croatia. It complies with the Agreement on the allocation of grants within the framework of the Connecting Europe Facility (CEF) – Transport Sector, No INEA/CEF/TRAN/M2015/1136493.
Information on the project Crocodile II Croatia:
Applicant: Ministry of the Sea, Transport and Infrastructure (MMPI)
Contracting parties: Hrvatske autoceste d.o.o. (HAC), Motorway Rijeka-Zagreb d.d. (ARZ)
Motorway Zagreb-Macelj (AZM), BINA-ISTRA and Hrvatske ceste d.o.o. (HC)
The HAC is also chairing the body coordinating the project implementation, while the HC is entrusted by the Ministry to ensure the establishment of the national access point.</t>
  </si>
  <si>
    <r>
      <t>Project : "</t>
    </r>
    <r>
      <rPr>
        <b/>
        <sz val="11"/>
        <rFont val="Calibri"/>
        <family val="2"/>
        <scheme val="minor"/>
      </rPr>
      <t>CROCODILE II CROATIA"</t>
    </r>
    <r>
      <rPr>
        <sz val="11"/>
        <rFont val="Calibri"/>
        <family val="2"/>
        <scheme val="minor"/>
      </rPr>
      <t xml:space="preserve"> (Ministry of the Sea, Transport and Infrastructure) - The project was approved for co-financing by the EU in 2016 and is currently underway. Among other things, the priority action (c) will be implemented by this project within the scope of the 3rd project. The project is due to be finished by the end of 2019.
Project: "</t>
    </r>
    <r>
      <rPr>
        <b/>
        <sz val="11"/>
        <rFont val="Calibri"/>
        <family val="2"/>
        <scheme val="minor"/>
      </rPr>
      <t>CROCODILE III CROATIA"</t>
    </r>
    <r>
      <rPr>
        <sz val="11"/>
        <rFont val="Calibri"/>
        <family val="2"/>
        <scheme val="minor"/>
      </rPr>
      <t xml:space="preserve"> (Hrvatske autoceste d.o.o.) - The project was approved for co-financing by the EU in 2017. It is linked to the project Crocodile II Croatia and is aimed at improving cross-border traffic through ITS applications. 
</t>
    </r>
    <r>
      <rPr>
        <b/>
        <sz val="11"/>
        <rFont val="Calibri"/>
        <family val="2"/>
        <scheme val="minor"/>
      </rPr>
      <t>Modernization of the road radio communication systems</t>
    </r>
    <r>
      <rPr>
        <sz val="11"/>
        <rFont val="Calibri"/>
        <family val="2"/>
        <scheme val="minor"/>
      </rPr>
      <t xml:space="preserve"> (Hrvatske ceste d.o.o.) - 17 digital base stations were installed in 8 digital radio systems. 312 analogous radio stations were replaced by digital ones
</t>
    </r>
    <r>
      <rPr>
        <b/>
        <sz val="11"/>
        <rFont val="Calibri"/>
        <family val="2"/>
        <scheme val="minor"/>
      </rPr>
      <t xml:space="preserve">Upgrading the systems of automatic permanent traffic count on the national roads </t>
    </r>
    <r>
      <rPr>
        <sz val="11"/>
        <rFont val="Calibri"/>
        <family val="2"/>
        <scheme val="minor"/>
      </rPr>
      <t xml:space="preserve">(Hrvatske ceste d.o.o.) 26 automatic stationary traffic counters were purchased and the ABP information system upgraded.
</t>
    </r>
    <r>
      <rPr>
        <b/>
        <sz val="11"/>
        <rFont val="Calibri"/>
        <family val="2"/>
        <scheme val="minor"/>
      </rPr>
      <t>Upgrading the meteorological information system of the company Hrvatske ceste d.o.o.</t>
    </r>
    <r>
      <rPr>
        <sz val="11"/>
        <rFont val="Calibri"/>
        <family val="2"/>
        <scheme val="minor"/>
      </rPr>
      <t xml:space="preserve"> - Programme policy updating 
</t>
    </r>
    <r>
      <rPr>
        <b/>
        <sz val="11"/>
        <rFont val="Calibri"/>
        <family val="2"/>
        <scheme val="minor"/>
      </rPr>
      <t>Upgrading the variable signalling systems</t>
    </r>
    <r>
      <rPr>
        <sz val="11"/>
        <rFont val="Calibri"/>
        <family val="2"/>
        <scheme val="minor"/>
      </rPr>
      <t xml:space="preserve"> (Hrvatske autoceste d.o.o. and Autocesta Rijeka-Zagreb d.d.) - Implementation is envisaged through the projects Crocodile II Croatia and Crocodile III Croatia. Project documentation is being drafted for the installation of LED variable message signs (VMS) with portal holders on certain highway network locations.
The Programme of construction and maintenance of public roads in the period of 2017 to 2020 plans the setting up of a National access point within the Main centre for traffic control of national roads.
The implementation of the project Crocodile II Croatia will result in the setting up of:
- the National access point, - the Main centre for traffic control and management of national roads, - the Main centre for traffic control and management of motorways.
In addition, the project Crocodile III Croatia will upgrade and extend the National access point with additional links and traffic information.
Road operators in Croatia meet the obligations of informing the public in cooperation with the Croatian automobile club (Hrvatski autoklub) in relation to Article 31. It is a national association of car drivers, car owners and a society of automobile clubs with a mission to protect the interests and meet the needs of its members, all the beneficiaries of services, drivers in general, and supplied the participants in road traffic. Beside its mission to improve road transport safety, it continuously and systematically develops and raises the level of traffic and technical culture, develops tourism and prevents an excessive environmental pollution by road vehicles. The Croatian automobile club is currently setting up communication via Datex II protocol allowing the receipt of data through the Croatian national access point and the neighbouring countries. The right of access to information that the Croatian automobile club possesses, disposes of or controls is regulated by the Right of Access to Information Act (NN 25/2013 and 85/2015). It collects road safety-related traffic data from the road operators, processing and preparing them for distribution as described below.
Data exchange between public road operators and the Croatian automobile club is performed electronically. Large operators exchange data through special applications, while minor operators use e-mail. Beside with the Croatian automobile club, data are regularly exchanged with the National Protection and Rescue Directorate. All data on the traffic situation and the public roads fluidity are available in all public media and on the road operator’s web sites. 
</t>
    </r>
  </si>
  <si>
    <t>p8-9
p33-43</t>
  </si>
  <si>
    <r>
      <t xml:space="preserve">The protection of traffic participants has been gaining importance in recent years, especially since Croatia joined the EU. The National programme for developing and deploying ITS in road transport for 2014 to 2018 in Croatia sets traffic safety and security among the national strategic goals. The following two road safety projects have therefore been planned:
</t>
    </r>
    <r>
      <rPr>
        <b/>
        <sz val="11"/>
        <rFont val="Calibri"/>
        <family val="2"/>
        <scheme val="minor"/>
      </rPr>
      <t>- Implementation of traffic safety management system,
- Implementation of e-Calls in the Croatia.</t>
    </r>
    <r>
      <rPr>
        <sz val="11"/>
        <rFont val="Calibri"/>
        <family val="2"/>
        <scheme val="minor"/>
      </rPr>
      <t xml:space="preserve">
The Croatian National Traffic Safety Programme 2011-2020 sets the road safety vision in radical reduction of casualties and severe injuries in traffic accidents, reduction of high costs of these accidents, improvement of life quality and health, and a safe and sustainable mobility. The quantitative goals in the said period (2011-2018) include the reduction of casualties in traffic accidents by 50%. In this respect, following the policy and the relevant EU guidelines, an increased level of road safety is stated among the strategic goals in the National programme of developing and deploying Intelligent Transport Systems (ITS) in road transport 2014-2018.
</t>
    </r>
    <r>
      <rPr>
        <b/>
        <sz val="11"/>
        <rFont val="Calibri"/>
        <family val="2"/>
        <scheme val="minor"/>
      </rPr>
      <t>Croatia has not yet designated a national body competent to assess the compliance with the requirements of the Regulation on data and procedures for the provision, where possible, of road safety-related minimum universal traffic information free of charge to users</t>
    </r>
    <r>
      <rPr>
        <sz val="11"/>
        <rFont val="Calibri"/>
        <family val="2"/>
        <scheme val="minor"/>
      </rPr>
      <t xml:space="preserve">. The obligation to designate a national body competent to assess compliance with the requirements of the Regulation will be met in cooperation with the neighbouring Member States. After designating the competent body, compliance will be assessed and a harmonization plan adopted. It will include the implementation schedule and the necessary financial resources. The body will be designated following consultations with the neighbouring Member States on the possibility of appointing a common body in line with the existing practice of Member States.
</t>
    </r>
  </si>
  <si>
    <r>
      <t xml:space="preserve">National Traffic Management Centre - </t>
    </r>
    <r>
      <rPr>
        <sz val="11"/>
        <rFont val="Calibri"/>
        <family val="2"/>
        <scheme val="minor"/>
      </rPr>
      <t>The implementation is envisaged through the project Crocodile II Croatia within the scope of the 3rd project: ‘Implementation of the National access point’.</t>
    </r>
  </si>
  <si>
    <t>Competent authority - Hrvatske ceste d.o.o.</t>
  </si>
  <si>
    <r>
      <t>Main centre for traffic control of motorways (HAC-ARZ) -</t>
    </r>
    <r>
      <rPr>
        <sz val="11"/>
        <rFont val="Calibri"/>
        <family val="2"/>
        <scheme val="minor"/>
      </rPr>
      <t xml:space="preserve"> The implementation is envisaged through the project Crocodile II Croatia</t>
    </r>
    <r>
      <rPr>
        <b/>
        <sz val="11"/>
        <rFont val="Calibri"/>
        <family val="2"/>
        <scheme val="minor"/>
      </rPr>
      <t xml:space="preserve">. </t>
    </r>
  </si>
  <si>
    <t xml:space="preserve"> Currently, the project documentation is being drafted.</t>
  </si>
  <si>
    <t>Competent authority - Hrvatske autoceste d.o.o.</t>
  </si>
  <si>
    <r>
      <t xml:space="preserve">Setting up of the Main centre for traffic control and management of national roads </t>
    </r>
    <r>
      <rPr>
        <sz val="11"/>
        <rFont val="Calibri"/>
        <family val="2"/>
        <scheme val="minor"/>
      </rPr>
      <t>- The implementation is envisaged through the project Crocodile II Croatia. The Main traffic management and control centre for national roads is planned within the scope of the National access point.</t>
    </r>
  </si>
  <si>
    <r>
      <rPr>
        <b/>
        <u/>
        <sz val="11"/>
        <rFont val="Calibri"/>
        <family val="2"/>
        <scheme val="minor"/>
      </rPr>
      <t xml:space="preserve">YES
Implementation of eCall in the RC - </t>
    </r>
    <r>
      <rPr>
        <sz val="11"/>
        <rFont val="Calibri"/>
        <family val="2"/>
        <scheme val="minor"/>
      </rPr>
      <t xml:space="preserve">A technical solution was put in place to enable the receipt of eCalls in one PSAP for  the region of Croatia. On 29 September 2017, testing of eCalls started in order to achieve complete conformity of PSAP and enable smooth receipt of eCalls. The deadline for preparing the PSAP to receive eCalls by 1 October 2017 has thus been met.
Along with the testing phase, work has got underway to assess the compatibility of PSAP with eCalls in line with the requirements of Article 3 of Commission Delegated Regulation (EU) No 305/2013, and compliance with the protocol on privacy and data protection in line with the requirements of Article 6 of Commission Delegated Regulation (EU) No 305/2013.
</t>
    </r>
  </si>
  <si>
    <t>Competent authority: National Protection and Rescue Directorate</t>
  </si>
  <si>
    <r>
      <t xml:space="preserve">Number of different parking places and parking spaces on their territory
Percentage of parking places registered in the information service
</t>
    </r>
    <r>
      <rPr>
        <i/>
        <u/>
        <sz val="11"/>
        <rFont val="Calibri"/>
        <family val="2"/>
        <scheme val="minor"/>
      </rPr>
      <t>Percentage of parking places providing dynamic information on the availability of parking spaces and the priority zones</t>
    </r>
    <r>
      <rPr>
        <i/>
        <sz val="11"/>
        <color rgb="FF7F7F7F"/>
        <rFont val="Calibri"/>
        <family val="2"/>
        <scheme val="minor"/>
      </rPr>
      <t xml:space="preserve">
</t>
    </r>
    <r>
      <rPr>
        <sz val="11"/>
        <rFont val="Calibri"/>
        <family val="2"/>
        <scheme val="minor"/>
      </rPr>
      <t xml:space="preserve">Croatia has not yet designated a national access point in accordance with the Regulation for collecting, processing and preparing for distribution the information on parking places. Information services are provided in other ways. A national access point is expected to be realized through the Crocodile II Croatia project for which the project documentation will soon be finalized.  </t>
    </r>
    <r>
      <rPr>
        <i/>
        <sz val="11"/>
        <color rgb="FF7F7F7F"/>
        <rFont val="Calibri"/>
        <family val="2"/>
        <scheme val="minor"/>
      </rPr>
      <t xml:space="preserve">
</t>
    </r>
    <r>
      <rPr>
        <sz val="11"/>
        <rFont val="Calibri"/>
        <family val="2"/>
        <scheme val="minor"/>
      </rPr>
      <t xml:space="preserve">In accordance with the stated Regulation and the traffic and safety conditions of the trans European Road Network in Croatia, information services on safe and secure parking places apply to the areas within the TEN transport network. TEN roads in Croatia subject to this Regulation are operated by the following companies: - Hrvatske autoceste d.o.o.,  Autocesta Rijeka Zagreb d.d., Autocesta Zagreb Macelj d.d., Bina Istra d.o.o., Hrvatske ceste d.o.o. The total length of TEN roads in Croatia is 1 596.1 km, of which 1 315.6 km are motorways and 280.5 km are national roads.
Croatia has designated the City of Zagreb, the area and outskirts of the Croatian capital, as a priority zone for deploying dynamic information services on safe and secure parking places in line with the Regulation. This zone is the intersection of the Pan-European freight corridors X, Xa and Vb 
Additional deployment of priority zones where dynamic information services on safe and secure parking places within the TEN network in Croatia will be implemented, will depend on demand and the scope of traffic with trucks and commercial vehicles.
</t>
    </r>
    <r>
      <rPr>
        <i/>
        <sz val="11"/>
        <color rgb="FF7F7F7F"/>
        <rFont val="Calibri"/>
        <family val="2"/>
        <scheme val="minor"/>
      </rPr>
      <t xml:space="preserve">
</t>
    </r>
    <r>
      <rPr>
        <b/>
        <u/>
        <sz val="11"/>
        <rFont val="Calibri"/>
        <family val="2"/>
        <scheme val="minor"/>
      </rPr>
      <t xml:space="preserve">CROCODILE II CROATIA – Implementation of the traffic safety management system - </t>
    </r>
    <r>
      <rPr>
        <i/>
        <sz val="11"/>
        <color rgb="FF7F7F7F"/>
        <rFont val="Calibri"/>
        <family val="2"/>
        <scheme val="minor"/>
      </rPr>
      <t xml:space="preserve">
</t>
    </r>
    <r>
      <rPr>
        <sz val="11"/>
        <rFont val="Calibri"/>
        <family val="2"/>
        <scheme val="minor"/>
      </rPr>
      <t>The activities of the 4th project Crocodile II Croatia include the implementation of the priority action (e): provision of information services for safe and secure parking places for trucks and commercial vehicles.
The implementation of the traffic safety management system is envisaged for upgrading the existing traffic signalling and equipment and improving the standard of the existing auxiliary facilities (following service area ‘Vrata Jadrana’).
Depending on the road operator, basic data on parking places are available:
- on the road operators’ web sites (Figure 2),
- on the web site of the Maintenance and Tolling company HAC-ONC d.o.o. (Figure 3),
- on the fixed traffic messages placed before the rest areas (traffic signs) with information on the basic services available on parking places.</t>
    </r>
  </si>
  <si>
    <t>p18-31
(list of parking places for trucks and commercial vehicles on the TEN road network operated by the companies on p24-29)</t>
  </si>
  <si>
    <r>
      <t>Has a national access point been set up to provide truck parking data? (Yes, No, explanation)</t>
    </r>
    <r>
      <rPr>
        <sz val="11"/>
        <rFont val="Calibri"/>
        <family val="2"/>
        <scheme val="minor"/>
      </rPr>
      <t xml:space="preserve">
A look up map of the trans-European Road Network in Croatia displaying parking places with static information supplied by motorway operators </t>
    </r>
    <r>
      <rPr>
        <i/>
        <sz val="11"/>
        <color rgb="FF7F7F7F"/>
        <rFont val="Calibri"/>
        <family val="2"/>
        <scheme val="minor"/>
      </rPr>
      <t xml:space="preserve">
</t>
    </r>
    <r>
      <rPr>
        <sz val="11"/>
        <rFont val="Calibri"/>
        <family val="2"/>
        <scheme val="minor"/>
      </rPr>
      <t xml:space="preserve">Croatia has not yet designated a national body competent to assess compliance with the requirements of the Regulation on the provision of information services for safe and secure parking places for trucks and commercial vehicles. The body will be designated following consultations with the neighbouring Member States on the possibility of appointing a common body in line with the existing practice of Member States. 
Croatia has </t>
    </r>
    <r>
      <rPr>
        <b/>
        <sz val="11"/>
        <rFont val="Calibri"/>
        <family val="2"/>
        <scheme val="minor"/>
      </rPr>
      <t>not designated yet a national access point</t>
    </r>
    <r>
      <rPr>
        <sz val="11"/>
        <rFont val="Calibri"/>
        <family val="2"/>
        <scheme val="minor"/>
      </rPr>
      <t xml:space="preserve"> in accordance with the requirements of Regulation No 885/2013. 
Pursuant to Article 72b (3) of the Roads Act (NN 84/2011, 22/2013, 54/2013, 148/2013 and 92/2014), on 3 July 2014, the Government of Croatia has adopted the National programme for developing and deploying Intelligent Transport Systems (ITS) in road transport for the period 2014 to 2018. It presents the plan for the future activities of developing and deploying the ITS in Croatia. The Programme proposes deployment projects taking into account the priority areas as defined in Directive 2010/40/EU on deploying the ITS.
The Programme of construction and maintenance of public roads in the period 2017-2020 plans the setting-up of a National access point within the Main centre for traffic control of national roads.
The implementation of the project Crocodile II Croatia will result in the setting-up of:
- the National access point,
- the Main centre for traffic control and management of national roads,
- the Main centre for traffic control and management of motorways.
In addition, the project Crocodile III Croatia will upgrade and extend the National access point with additional links and traffic information.
The Ministry of the Sea, Transport and Infrastructure entrusted the company Hrvatske ceste d.o.o. to establish the National access point pursuant to the Roads Act.
</t>
    </r>
  </si>
  <si>
    <t>In late 2012 Government announced plans to establish the world’s first Open Data Institute (ODI) as the leading centre in which the exploitation of Open Datais demonstrated. The ODI incubates, nurtures and mentors new businesses exploiting Open Data for economic growth and promoting innovation driven by the UK Government’s Open Data policy.
As a result of this open data policy, there are very limited licensing restrictions on its re-use. This has resulted in many hundreds of new applications being developed for smartphones and a study by Deloittes (circa 2016) that accompanied the independent review of the re-use of Public Sector Information by Stephan Shakespeare found that transport datasets were both the most viewed and re-used of all datasets by subject.
There has been a significant growth in the availability of data without recourse to the public sector. There are smart phone applications that allow the “crowd sourcing” of information on congestion conditions on the road network, such as Waze, information that is both inputted by motorists and floating vehicle data automatically generated by the apps tracking location referencing of the phones.
The UK public sector has demonstrated that it has a key role to play in opening up data, enabling developers and other third parties to access raw data which the private sector use to build new, innovative applications and services to provide improved information for the traveller.
 e.g. - Transport for London Open Data (www.tfl.gov.uk/info-for/open-data-users/)   - Open data “Continue the drive for open data, maintaining the UKposition as a world leader”
          - ELGIN – Open Data for Road Works
          - Cycle Streets
 - Multi modal Journey Planning
 - Traveline Scotland
 - Smart &amp; Integrated Ticketing - ITSO on Prestige 
 - Highways England Traffic Information - Smart Motorways Programme,    National Traffic Control Centre (NTCC),    National Traffic Information Service,   Public Access CCTV
 - New Information Plan
 - Traffic Scotland Information Service
 - Traffic Scotland National Control Centre (TSNCC)
 -National Traffic Data System 
 - Journey Time System
 - Transport Northern Ireland – Enhancements to Trafficwatchni.com
 - Traffic Wales Website Improvements (2014 – 2017) – All Wales Road Network
 - Welsh National Traffic Data System (2014- 2017) – All Wales Road Network (completed)
 - All Wales Weather Station Further Improvements (2015 – ongoing) - All Wales Road Network
 - The Real Time Information Group (RTIG) Overview
 - Transport for London’s Syndication of Real-time traffic Disruption Data (www.tfl.gov.uk/info-for/open-data-users/)</t>
  </si>
  <si>
    <t xml:space="preserve"> - Variable Message Signs, Tra
 - Northern Ireland CCTV &amp; Variable Message Signs (VMS)
 - Installation of MS4 Variable Message Signs on M2 Foreshore (Citybound) &amp; M3 Lagan Bridge (Eastbound)
 - Motorway &amp; Trunk Road Network – “All Wales” VMS (2014- on going)
 - Welsh M4 Motorway OptiSense, Acoustic Network Monitoring (2012 2015 (now complete)
 - All Wales CCTV (All Wales Solution) (2011 - with on-going improvements and enhancements)
 - Smart Motorways - includes smoothing the flow of traffic using variable speed limits, dynamic use of the hard shoulder as a running lane at busy times, and on newer schemes, permanent conversion of
the hard shoulder to a running lane
 - Transport Scotland: Managed Motorways and Major ITS Deployment
 - Transport Scotland: Management Dashboard - based tool which can effectively handle multiple data sources and display information on multiple web enabled devices
 - DFI Roads M1/A12 Westlink Variable Mandatory Speed Limits (VMSL)
 - Highways England – Use of the Internet Protocol (IP) in Roadside Telecommunications
 - Transport Scotland – Further CCTV Rollout
 - Transport Scotland – Delay Modelling Tool
 - Transport Scotland – System Architecture Improvements
 - Northern Ireland Journey Time Measurements
 - Northern Ireland Cross Boundary Information Sharing using DATEX II
 - Northern Ireland – Resilience and Business Continuity
 - Welsh M4 Motorway Opti-Sense, Acoustic Network Monitoring (2012 – with ongoing improvements and enhancements)
 - All Wales CCTV (All Wales Solution) (2011 - with ongoing improvements and enhancements)
 - UTMC: sharing Open Specifications experience in Europe (Project POSSE)
 - Transport Scotland: Text to Speech App for Freight Users
 - Cloud based traffic management system in Portsmouth
 - Traffic Management
 - Transport for London freight route prioritisation</t>
  </si>
  <si>
    <t>In accordance with the Commission’s Strategy on C-ITS, the UK is developing a number of early C-ITS deployment schemes in order to support the harmonisation of systems and services, and to develop a local authority community.
The UK also signed up to the C-Roads Platform, at its launch in 2016, to link its C-ITS deployment activities, jointly develop and share technical specifications, and to verify interoperability through cross-site testing.</t>
  </si>
  <si>
    <t>Autonomous Vehicle Testing and Deployment in the UK</t>
  </si>
  <si>
    <t>GATEway Project Greenwich - 
The GATEway (Greenwich Automated Transport Environment) is an £8 million research project, led by the Transport Research Laboratory (TRL), to understand and overcome the technical, legal and societal challenges of implementing automated vehicles in an urban environment. Taking place in the Royal Borough of Greenwich, the project aims to trial and validate a series of different use cases for CAV, including driverless shuttles and automated urban deliveries.</t>
  </si>
  <si>
    <t>VENTURER - VENTURER brings together a partnership of public, private and academic experts in order to establish the South West as a world class test site facility for CAV. VENTURER focuses on the users as well as the technology enabling CAV, in order to understand the blockers and drivers to wide scale adoption of CAV capability.</t>
  </si>
  <si>
    <t>FLOURISH - This project will help develop innovative new tools to improve the understanding
of user needs and expectaCons of connected and autonomous vehicles. It will
be based in the Bristol City Region and will test capabilities in both urban and
suburban networked environments.</t>
  </si>
  <si>
    <t>UK Autodrive - A consortium of technology and automotive businesses, local authorities and academic institutions who are working together on a major three-year UK trial of self-driving vehicle and connected car technologies. The trial includes a series of urban demonstrations on selected public roads and footpaths in the host cities of Milton Keynes and Coventry. As well as showcasing the latest technology, UK Autodrive is also investigating other important aspects of automated driving—including safety and cybersecurity, legal and insurance issues, public acceptance for CAV and the potential business models for turning automated driving systems into a widespread reality
Further projects, announced in February 2015 and the first to be funded from the government’s £100 million Intelligent Mobility Fund</t>
  </si>
  <si>
    <t>Insight - A project to develop driverless shuttles with advanced sensors and control systems and trial them in city pedestrian areas, with a particular focus on improving urban accessibility for disabled and visually-impaired people.</t>
  </si>
  <si>
    <t>City ITS projects- restricted mobility</t>
  </si>
  <si>
    <t>MOVE-UK - This project will be focused on accelerating the development, market readiness
and deployment of automated driving systems</t>
  </si>
  <si>
    <t>Pathway to Autonomous Commercial Vehicles - This project will develop an innovatative solution to monitor key information from the vehicle and predict safety risks based on analytics.</t>
  </si>
  <si>
    <t xml:space="preserve">The Government funded CAV testbed </t>
  </si>
  <si>
    <t>EU ITS Directive</t>
  </si>
  <si>
    <t>The Government is determined to promote the UK as an ITS leader, to encourage growth in our academic and science base, and to create opportunities for inward investment in the research industries in our country. In choosing to develop and deploy ITS in the UK, the Department for Transport (DfT) is clear that legislative and administrative burdens must be kept to an absolute minimum. The UK sees the role of National Governments as enabling and encouraging the development and deployment of effective solutions to transport challenges.
The UK has no overall ITS architecture for the development and deployment of
ITS but it has developed specific architectures and adopted specific
interoperability standards and frameworks were deemed necessary to tackle
individual policy problems.
The delegated acts mainly apply to the comprehensive trans- European road network, as well as motorways not included in the network, which in the UK includes most of the motorway network managed by Highways England, including the A299 in Kent.</t>
  </si>
  <si>
    <t>TN-ITS implementation in England as part of CEF funded project - In February 2015, the UK Department of Transport (DfT) launched the Highways Network Project with the aim to create an accurate view of the entire road network.</t>
  </si>
  <si>
    <r>
      <t xml:space="preserve">KPI area - </t>
    </r>
    <r>
      <rPr>
        <b/>
        <sz val="11"/>
        <color rgb="FFFF0000"/>
        <rFont val="Calibri"/>
        <family val="2"/>
        <scheme val="minor"/>
      </rPr>
      <t>Approximately 68% of the entire motorway network in Great Britain is classified as TENT.</t>
    </r>
  </si>
  <si>
    <t xml:space="preserve"> - The A2/M2 London to Dover Connected Vehicle Corridor - The Corridor will be a pathfinder for future investment and the blueprint for the wider roll-out of connectivity across the Strategic Road Network when it is fully operational in 2019.
 - UK Connected Intelligent Transport Environment (CITE) - involves equipping over 40 miles of dual-carriageways and motorways around the Coventry area with a combination of three ‘connected technologies and testing for a fourth, known as LTE-V
 - C-ITS Smart Corridor Gosforth the Department for Transport Funded project 
 - Middlesex C-ITS test bed
 - Pedestrian SCOOT (2013 – 2015)
 - Blackpool tourism traffic flow and enhanced car parking guidance programme
 - York ‘Eboracum’ Co-operative ITS Project
 - Pre-emptive traffic management - Derbyshire Count Council
 - A31 Smart Collaboration - Dorset County Council
 - Central London Testbed Project 
 - C-ITS SMART CORRIDOR NEWCASTLE
 - Connecting Peterborough
 -  Portsmouth C-ITS Platform Project 
 - Better Journeys in Southampton—Bluetooth
 - Connecting Swindon 
 - Warrington Integrated Transport System (WITS)
 - West Midlands Green Light Optimal Speed Advisory
 - Automated Incident Management Worcestershire County Council C-ITS Project </t>
  </si>
  <si>
    <t>Summary table showing key statistics relating to 2017 reports</t>
  </si>
  <si>
    <t>Analysed?</t>
  </si>
  <si>
    <t>No - changes can't be correlated to ITS in meaningful way</t>
  </si>
  <si>
    <t>Deployment KPIs reported</t>
  </si>
  <si>
    <t>Benefit KPIs reported</t>
  </si>
  <si>
    <t>Financial KPIs reported</t>
  </si>
  <si>
    <t>Some - only for road accidents, not enough data for travel time and CO2</t>
  </si>
  <si>
    <t>Priority Area III: ITS road safety and security applications</t>
  </si>
  <si>
    <t>Priority Action B,C and E
The UK is ensuring compliance with this delegated regulation by making suitable provision on the existing Government data portal www.data.gov.uk , where the Highways England data in scope of the Directive is already available. Existing and new data in scope will very shortly be made available by the creation of new pages or updated tagging of existing pages, so that the Directive data is easily identifiable but no confusion is caused to the majority of potential data re-users, who may already use the site and who will be interested in the data for its re-use potential, whether it is in scope of the ITS Directive or not.
The overall objective is to take the opportunity offered by the Directive and use it to improve access to UK ITS data and promote its re-use, thereby creating improved and new services and adding value both to the data creation process and to the Directive implementation process. To this end, the Department of Transport has commissioned the Transport System Catapult to review the scope, capability and presentation of the NAP. This includes the provision of a business case for creating a national register of all transport data.
Most UK organisations creating these data are private sector contractors to the public sector or private sector companies acting in their own right. Most existing and potential re-users of the data are also private sector organisations, sometimes tech start-ups, app developers and other SMEs.
The following organisations collect data which falls within the scope of the Directive:
• Public sector: Highways England, Transport Scotland, Traffic Wales, Transport Northern Ireland
• Private sector: INRIX, TrafficMaster, Google, TomTom, HERE
ITS have been routinely used on UK roads since the early 1980s. The ITS data landscape is more fragmented than in many other Members States due to the devolved approach we take in the UK and hence there is extensive involvement of the private sector either as contractors to highways authorities or in their own right. However, by using ITS (UK), the UK’s industry association for ITS, to determine which data collectors are in scope of the Directive, a comprehensive overview of who creates, processes and holds ITS data has been made possible.
Assessment of compliance 
The Department for Transport has retained the UK Government’s Vehicle Certification Agency (VCA) to assess the compliance of all the relevant organisations with the ITS Directive delegated regulations
ITS (UK) will prepare technical validation files (TVF), one per data creator, detailing what data is linked to the NAP, its format, quality criteria applied,updating frequency, and the process of obtaining it. The TVF will also include the declaration of compliance from the data creator which will have been checked by ITS (UK) prior to inclusion. The TVFs will be passed to VCA for their formal validation of the process and they will report to Department for Transport accordingly.
The UK, through DfT, is actively participating in the collaborative work between Members States to agree a common set of useful quality criteria and assessment methodology for the data in scope of the Directive. We will include these in our metadata descriptions on www.data.gov.uk and other reporting once they are to hand.
For C and E
DfT and ITS (UK), and the data creators themselves where appropriate, will use conferences, publications, social media and other channels available to promote the new and improved access to data in order to spread awareness and encourage the re-use of this data.</t>
  </si>
  <si>
    <t xml:space="preserve"> - Transport Scotland: Incident Management Forum
 - Transport Scotland: Trunk Road Incident Support Service
 - Transport Scotland: A9 Average Speed Camera Scheme
 - Welsh A55 Tunnel (x3) - Road Tunnel Safety Regulations (2013 – 2015)
 - Welsh Government Infrastructure and Security (2012 - with ongoing improvements and enhancements)
 - Welsh Motorway and Trunk Road- Emergency Telephone System Upgrade (2014 – 2014)
 - Targeted Roadside Enforcement using Weigh in Motion (WIM) and Automatic Number Plate Recognition (ANPR)
</t>
  </si>
  <si>
    <r>
      <t xml:space="preserve">YES/NO 
</t>
    </r>
    <r>
      <rPr>
        <sz val="11"/>
        <rFont val="Calibri"/>
        <family val="2"/>
        <scheme val="minor"/>
      </rPr>
      <t>Progress on eCall - Priority Action D - eCall capability is now established in the UK PSAP, in line with all the requirements of Article 3 of the Delegated Regulation No 305/2013. All network operators have the capacity and capability of receiving and carrying eCalls. Vehicle manufacturers are incorporating eCall equipment into new type vehicles, and a process by which these can be tested in both a test and live environment has been established.
As part of the legacy of operating the longest established emergency call system in the world, the way emergency call handling works in the UK is almost unique in Europe. The UK has only one Public Safety Answering Point (PSAP), and only one number for its entire emergency call handling network, supplied and operated by BT, accessed via the national emergency call number 999 operating in tandem with the single European emergency call number, 112. The UK’s Department for Digital, Culture, Media and Sport (DCMS), which oversees the electronic communications sector in the UK formalised an industry and emergency authority (EA)-wide agreement that BT should operate as eCall PSAP by formally designating BT as such in December 2016.
In view of BT’s PSAP infrastructure undergoing a full renewal by late 2019, it was agreed by the eCall Implementation Working Group that a tactical solution was reasonable to be deployed on current infrastructure to meet key requirements of eCall. BT operating systems at two of their PSAP’s six national call handling centres in Glasgow and Portadown can already support eCall testing and are ready for the live handling of any eCalls received after 31 March. The Minimum Data Set (MSD) transmitted by in-vehicle eCall devices can be received and translated into data that is passed on to Emergency Authorities via the existing Enhanced Information Service for Emergency Calls (EISEC) system.</t>
    </r>
  </si>
  <si>
    <r>
      <t xml:space="preserve">Number of different parking places and parking spaces on their territory
</t>
    </r>
    <r>
      <rPr>
        <sz val="11"/>
        <rFont val="Calibri"/>
        <family val="2"/>
        <scheme val="minor"/>
      </rPr>
      <t>See above (priority action b) for summary of reporting</t>
    </r>
    <r>
      <rPr>
        <i/>
        <sz val="11"/>
        <color rgb="FF7F7F7F"/>
        <rFont val="Calibri"/>
        <family val="2"/>
        <scheme val="minor"/>
      </rPr>
      <t xml:space="preserve">
Percentage of parking places registered in the information service
</t>
    </r>
    <r>
      <rPr>
        <sz val="11"/>
        <rFont val="Calibri"/>
        <family val="2"/>
        <scheme val="minor"/>
      </rPr>
      <t xml:space="preserve">
</t>
    </r>
    <r>
      <rPr>
        <i/>
        <sz val="11"/>
        <color rgb="FF7F7F7F"/>
        <rFont val="Calibri"/>
        <family val="2"/>
        <scheme val="minor"/>
      </rPr>
      <t xml:space="preserve">
Percentage of parking places providing dynamic information on the availability of parking spaces and the priority zones
</t>
    </r>
  </si>
  <si>
    <t xml:space="preserve">The UK is a founding member of TN-ITS, which seeks to extend the Transport Network specification from the INSPIRE Directive to make it compatible with the useful for reference to the ITS Directive requirements around priority actions (b) and (c) and potentially action (a). 
As well as this, the UK has conducted numerous projects within Priority Area I.
</t>
  </si>
  <si>
    <r>
      <rPr>
        <u/>
        <sz val="11"/>
        <rFont val="Calibri"/>
        <family val="2"/>
        <scheme val="minor"/>
      </rPr>
      <t xml:space="preserve">List of projects </t>
    </r>
    <r>
      <rPr>
        <sz val="11"/>
        <rFont val="Calibri"/>
        <family val="2"/>
        <scheme val="minor"/>
      </rPr>
      <t xml:space="preserve">
- Traffic and traffic conditions monitoring and information system – development strategy and pilot project
- Extension of the traffic and traffic conditions monitoring and information system from Motorway A1 to Motorway A2
- Fixed and mobile installations for the verification of the weight per axle of freight transport vehicles
- Arad Bypass Construction 
- Road traffic monitoring using traffic meters
- Design and execution of Orăştie-Sibiu Motorway 
- Design and execution of Nădlac – Arad Motorway connecting road
- Design and execution of Lugoj – Deva Motorway 
- Construction of Deva-Orăștie bypass at motorway standard’
- Design and execution of Timişoara - Lugoj Motorway 
- Design and execution of the bypass road of the city of Constanța
- Design and execution of Medgidia - Constanța Motorway
- Design and execution of Cernavodă – Medgidia Motorway
- Traffic and traffic conditions monitoring and information system on A2 Motorway, București – Cernavodă
- Design and execution of Sebeș - Turda Motorway
- Design and execution of 2A Ogra-Câmpia Turzii Motorway
- Design and execution of Tg. Mureş - Ogra Motorway, Lot 1 Tg. Mureş - Ungheni + Connecting Road
- Carrying out and updating the road network infrastructure (national roads and highways) in Romania in geospatial format
- ITS Development Strategy and National ITS Action Plan for Romania’s National Road Network for 2014-2020
</t>
    </r>
    <r>
      <rPr>
        <u/>
        <sz val="11"/>
        <rFont val="Calibri"/>
        <family val="2"/>
        <scheme val="minor"/>
      </rPr>
      <t>Objectives/aims to install</t>
    </r>
    <r>
      <rPr>
        <sz val="11"/>
        <rFont val="Calibri"/>
        <family val="2"/>
        <scheme val="minor"/>
      </rPr>
      <t xml:space="preserve">
- Traffic measurement subsystem – VEH  
- System for the measurement of weather conditions; 
- Video surveillance subsystems – CCTV
- Automatic number plate recognition and rovigneta monitoring / penalisation system – ANPR 
- Telephone network for emergency calls – SOS 
- Concentration points – CONC; 
- Security system – IFRA
Improving the traffic flow 
Increasing traffic capacity in order to prevent the occurrence of traffic congestions</t>
    </r>
  </si>
  <si>
    <r>
      <t>One such project under Area III reported: - under implementation</t>
    </r>
    <r>
      <rPr>
        <b/>
        <u/>
        <sz val="11"/>
        <rFont val="Calibri"/>
        <family val="2"/>
        <scheme val="minor"/>
      </rPr>
      <t xml:space="preserve">
Early Warning Intelligent System for Road Transportation Risks</t>
    </r>
    <r>
      <rPr>
        <sz val="11"/>
        <rFont val="Calibri"/>
        <family val="2"/>
        <scheme val="minor"/>
      </rPr>
      <t xml:space="preserve"> - The overall objective of the action is to improve road traffic safety and to reduce its congestion on the Central TEN-T Core Network in Romania by implementing a compatible, accessible and interoperable intelligent transport system. The end result will be a computer platform that will contain integrated (static and dynamic) information which could be used both by authorities involved in road transport management and safety, and by public users with the help of a smartphone application. In order to achieve the overall objective of the action, there are three specific objectives that will be met by carrying out twelve activities under the project. The project was endorsed and approved by the Innovation and Networks Executive Agency – Connecting Europe Facility (CEF). 
Under action e : safe and secure parking area was built providing 180 secure parking places - from 2018 dynamic info on these 180 spaces for all  users of the road infrastructure</t>
    </r>
  </si>
  <si>
    <r>
      <t xml:space="preserve"> - 334 areas that require information services for safe and secure (public and private) parking places have been identified and are structured per Regional Directorate for Roads and Bridges (DRDP) under the authority of CNAIR SA 
 - 242 priority areas that require dynamic information services for safe and secure (public and private) parking spaces have been identified and are structured per Regional Directorate for Roads and Bridges (DRDP) under the authority of CNAIR SA
 - Priority areas (a section where there is a shortage of safe and secure parking places / areas) are identified as the national roads and the European roads with heavy traffic. The census of motor vehicle traffic circulating on the Romanian territory is organised by CNAIR on all national roads and is coordinated by CESTRIN.
 - At the level of the Regional Directorate for Roads and Bridges of Bucharest, 10 parking areas and 56 parking places for heavy goods vehicles are currently in use.
 - At present, parking areas are not provided with specialised safety and security equipment.
- At national level, 531 parking places and parking areas were identified on the national territory as follows: DRDP Bucureşti-34, DRDP Craiova-62, DRDP Timişoara-367, DRDP Cluj-18, DRDP Braşov-10, DRDP Iaşi-2, DRDP Constanţa-38.
</t>
    </r>
    <r>
      <rPr>
        <b/>
        <sz val="11"/>
        <rFont val="Calibri"/>
        <family val="2"/>
        <scheme val="minor"/>
      </rPr>
      <t xml:space="preserve">- So far, the project ‘Setting up and ITS connectivity of safe and secure parking areas in Romania, along the TEN-T Road Network’ has been implemented on the motorway network in Romania; this project is managed by SC AUSNIT, OLARIU şi ASOCIAŢII SRL and co-financed by the European Commission through the Connecting Europe Facility managed by INEA. Under this project, a parking area was built providing 180 secure parking places according to the requirements of Commission Delegated Regulation (EU) No 885/2013. Starting in January 2018, an application uploaded online will be operable under the aforementioned project, providing dynamic information on the percentage of use of the 180 parking places to all the users of the road infrastructure. </t>
    </r>
    <r>
      <rPr>
        <sz val="11"/>
        <rFont val="Calibri"/>
        <family val="2"/>
        <scheme val="minor"/>
      </rPr>
      <t xml:space="preserve">
- On the road network covered by the ITS Directive, there are 43 parking places in Romania that can serve large transport vehicles.
</t>
    </r>
  </si>
  <si>
    <t>Information on specific projects within this priority is not provided in the report. Rating has been assigned based on knowledge of work within the priority actions.</t>
  </si>
  <si>
    <t>The report mentions the general activities taking place in France (and plans for the future) to improve road traffic management. This includes aspects such as the development of reserved lanes for public transport vehicles, for example. It also mentions that in the future, reserved lanes for low emission vehicles may become available. No freight management activities are mentioned.
Rating has been assigned based on the limited information available.</t>
  </si>
  <si>
    <t>Information on specific projects within this priority is not provided in the report. However, it is understood that France has led and implemented many projects within this area and made good progress implementing the priority actions within this area - the rating has been assigned on this basis.</t>
  </si>
  <si>
    <t>No KPIs --&gt;</t>
  </si>
  <si>
    <t>v3.2</t>
  </si>
  <si>
    <t>HF added UK analysis</t>
  </si>
  <si>
    <t>v3.3</t>
  </si>
  <si>
    <t>MB reviewed version and updated Summary tab</t>
  </si>
  <si>
    <t>Revised Draft Final report version</t>
  </si>
  <si>
    <t>Annex B of revised Draft Final report</t>
  </si>
  <si>
    <t>Maps showing implementation status in 2017 and progress since 2014 in each priority area</t>
  </si>
  <si>
    <t>Progress ratings, KPIs</t>
  </si>
  <si>
    <t>Maps</t>
  </si>
  <si>
    <t>Member State tabs</t>
  </si>
  <si>
    <t>Summary of Member State national report analysis</t>
  </si>
  <si>
    <t>Summary of ratings for Priority Area I</t>
  </si>
  <si>
    <t>Summary of ratings for Priority Area II</t>
  </si>
  <si>
    <t>Summary of ratings for Priority Area III</t>
  </si>
  <si>
    <t>Summary of ratings for Priority Area IV</t>
  </si>
  <si>
    <t>Ratings shown in the form of maps</t>
  </si>
  <si>
    <t>Information</t>
  </si>
  <si>
    <t>Annex B - ITS national report analysis grids</t>
  </si>
  <si>
    <t>This fed into the Evaluation of the ITS Directive</t>
  </si>
  <si>
    <t>Authors: Marius Biedka, Sam Levin, Hannah Figg, Edina Löhr, Achilleas Tsamis (Ricardo Energy &amp; Environment)</t>
  </si>
  <si>
    <t>Support study for the ex-post evalution of the ITS Directive 2010/40/EU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</si>
</sst>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
  </numFmts>
  <fonts count="54" x14ac:knownFonts="1">
    <font>
      <sz val="11"/>
      <color theme="1"/>
      <name val="Calibri"/>
      <family val="2"/>
      <scheme val="minor"/>
    </font>
    <font>
      <sz val="18"/>
      <color theme="3"/>
      <name val="Calibri Light"/>
      <family val="2"/>
      <scheme val="major"/>
    </font>
    <font>
      <b/>
      <sz val="15"/>
      <color theme="3"/>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b/>
      <sz val="14"/>
      <color theme="0"/>
      <name val="Calibri"/>
      <family val="2"/>
      <scheme val="minor"/>
    </font>
    <font>
      <i/>
      <sz val="11"/>
      <color theme="1" tint="0.499984740745262"/>
      <name val="Calibri"/>
      <family val="2"/>
      <scheme val="minor"/>
    </font>
    <font>
      <b/>
      <sz val="11"/>
      <color theme="3"/>
      <name val="Calibri"/>
      <family val="2"/>
      <scheme val="minor"/>
    </font>
    <font>
      <i/>
      <sz val="11"/>
      <color theme="1"/>
      <name val="Calibri"/>
      <family val="2"/>
      <scheme val="minor"/>
    </font>
    <font>
      <i/>
      <sz val="11"/>
      <color rgb="FF7F7F7F"/>
      <name val="Calibri"/>
      <family val="2"/>
      <scheme val="minor"/>
    </font>
    <font>
      <b/>
      <sz val="12"/>
      <color rgb="FF000000"/>
      <name val="Times New Roman"/>
      <family val="1"/>
    </font>
    <font>
      <sz val="12"/>
      <color rgb="FF000000"/>
      <name val="Times New Roman"/>
      <family val="1"/>
    </font>
    <font>
      <sz val="12"/>
      <name val="Times New Roman"/>
      <family val="1"/>
    </font>
    <font>
      <b/>
      <i/>
      <sz val="11"/>
      <color theme="0"/>
      <name val="Calibri"/>
      <family val="2"/>
      <scheme val="minor"/>
    </font>
    <font>
      <sz val="11"/>
      <name val="Calibri"/>
      <family val="2"/>
      <scheme val="minor"/>
    </font>
    <font>
      <u/>
      <sz val="11"/>
      <color theme="10"/>
      <name val="Calibri"/>
      <family val="2"/>
      <scheme val="minor"/>
    </font>
    <font>
      <b/>
      <sz val="15"/>
      <name val="Calibri"/>
      <family val="2"/>
      <scheme val="minor"/>
    </font>
    <font>
      <sz val="11"/>
      <color theme="1"/>
      <name val="Calibri"/>
      <family val="2"/>
      <scheme val="minor"/>
    </font>
    <font>
      <sz val="10"/>
      <name val="Arial"/>
      <family val="2"/>
    </font>
    <font>
      <b/>
      <sz val="11"/>
      <name val="Calibri"/>
      <family val="2"/>
      <scheme val="minor"/>
    </font>
    <font>
      <i/>
      <sz val="11"/>
      <name val="Calibri"/>
      <family val="2"/>
      <scheme val="minor"/>
    </font>
    <font>
      <sz val="11"/>
      <color theme="1"/>
      <name val="Calibri"/>
      <family val="2"/>
    </font>
    <font>
      <sz val="8.8000000000000007"/>
      <color theme="1"/>
      <name val="Calibri"/>
      <family val="2"/>
    </font>
    <font>
      <sz val="10"/>
      <color rgb="FF777777"/>
      <name val="Arial"/>
      <family val="2"/>
    </font>
    <font>
      <sz val="9"/>
      <color indexed="81"/>
      <name val="Tahoma"/>
      <family val="2"/>
    </font>
    <font>
      <b/>
      <sz val="9"/>
      <color indexed="81"/>
      <name val="Tahoma"/>
      <family val="2"/>
    </font>
    <font>
      <sz val="10"/>
      <name val="Arial"/>
      <family val="2"/>
    </font>
    <font>
      <sz val="11"/>
      <color theme="0" tint="-0.499984740745262"/>
      <name val="Calibri"/>
      <family val="2"/>
      <scheme val="minor"/>
    </font>
    <font>
      <sz val="11"/>
      <color indexed="23"/>
      <name val="Calibri"/>
      <family val="2"/>
      <scheme val="minor"/>
    </font>
    <font>
      <i/>
      <sz val="11"/>
      <color indexed="23"/>
      <name val="Calibri"/>
      <family val="2"/>
      <scheme val="minor"/>
    </font>
    <font>
      <b/>
      <u/>
      <sz val="11"/>
      <name val="Calibri"/>
      <family val="2"/>
      <scheme val="minor"/>
    </font>
    <font>
      <u/>
      <sz val="11"/>
      <name val="Calibri"/>
      <family val="2"/>
      <scheme val="minor"/>
    </font>
    <font>
      <u/>
      <sz val="11"/>
      <color theme="1"/>
      <name val="Calibri"/>
      <family val="2"/>
      <scheme val="minor"/>
    </font>
    <font>
      <b/>
      <u/>
      <sz val="11"/>
      <color theme="1"/>
      <name val="Calibri"/>
      <family val="2"/>
      <scheme val="minor"/>
    </font>
    <font>
      <sz val="10"/>
      <color indexed="8"/>
      <name val="Arial"/>
      <family val="2"/>
    </font>
    <font>
      <i/>
      <sz val="11"/>
      <color theme="0"/>
      <name val="Calibri"/>
      <family val="2"/>
      <scheme val="minor"/>
    </font>
    <font>
      <b/>
      <sz val="13"/>
      <color theme="3"/>
      <name val="Calibri"/>
      <family val="2"/>
      <scheme val="minor"/>
    </font>
    <font>
      <sz val="11"/>
      <color rgb="FFFF0000"/>
      <name val="Calibri"/>
      <family val="2"/>
      <scheme val="minor"/>
    </font>
    <font>
      <b/>
      <sz val="11"/>
      <color theme="5" tint="-0.249977111117893"/>
      <name val="Calibri"/>
      <family val="2"/>
      <scheme val="minor"/>
    </font>
    <font>
      <sz val="11"/>
      <color theme="5" tint="-0.249977111117893"/>
      <name val="Calibri"/>
      <family val="2"/>
      <scheme val="minor"/>
    </font>
    <font>
      <sz val="11"/>
      <color rgb="FF7F7F7F"/>
      <name val="Calibri"/>
      <family val="2"/>
      <scheme val="minor"/>
    </font>
    <font>
      <b/>
      <sz val="11"/>
      <color rgb="FF7F7F7F"/>
      <name val="Calibri"/>
      <family val="2"/>
      <scheme val="minor"/>
    </font>
    <font>
      <b/>
      <sz val="10"/>
      <color rgb="FFFFFFFF"/>
      <name val="Arial"/>
      <family val="2"/>
    </font>
    <font>
      <sz val="10"/>
      <color rgb="FF000000"/>
      <name val="Arial"/>
      <family val="2"/>
    </font>
    <font>
      <sz val="10"/>
      <color theme="0"/>
      <name val="Arial"/>
      <family val="2"/>
    </font>
    <font>
      <sz val="10"/>
      <color theme="1"/>
      <name val="Arial"/>
      <family val="2"/>
    </font>
    <font>
      <sz val="8"/>
      <color theme="1"/>
      <name val="Arial"/>
      <family val="2"/>
    </font>
    <font>
      <b/>
      <sz val="10"/>
      <color theme="1"/>
      <name val="Arial"/>
      <family val="2"/>
    </font>
    <font>
      <b/>
      <i/>
      <sz val="11"/>
      <name val="Calibri"/>
      <family val="2"/>
      <scheme val="minor"/>
    </font>
    <font>
      <b/>
      <u/>
      <sz val="11"/>
      <color rgb="FF7F7F7F"/>
      <name val="Calibri"/>
      <family val="2"/>
      <scheme val="minor"/>
    </font>
    <font>
      <u/>
      <sz val="11"/>
      <color rgb="FF7F7F7F"/>
      <name val="Calibri"/>
      <family val="2"/>
      <scheme val="minor"/>
    </font>
    <font>
      <b/>
      <sz val="11"/>
      <color rgb="FFFF0000"/>
      <name val="Calibri"/>
      <family val="2"/>
      <scheme val="minor"/>
    </font>
    <font>
      <i/>
      <u/>
      <sz val="11"/>
      <name val="Calibri"/>
      <family val="2"/>
      <scheme val="minor"/>
    </font>
  </fonts>
  <fills count="10">
    <fill>
      <patternFill patternType="none"/>
    </fill>
    <fill>
      <patternFill patternType="gray125"/>
    </fill>
    <fill>
      <patternFill patternType="solid">
        <fgColor rgb="FFFFFF00"/>
        <bgColor indexed="64"/>
      </patternFill>
    </fill>
    <fill>
      <patternFill patternType="solid">
        <fgColor rgb="FF00B0F0"/>
        <bgColor indexed="64"/>
      </patternFill>
    </fill>
    <fill>
      <patternFill patternType="solid">
        <fgColor rgb="FF002060"/>
        <bgColor indexed="64"/>
      </patternFill>
    </fill>
    <fill>
      <patternFill patternType="solid">
        <fgColor rgb="FFFF99FF"/>
        <bgColor indexed="64"/>
      </patternFill>
    </fill>
    <fill>
      <patternFill patternType="solid">
        <fgColor theme="3" tint="-0.249977111117893"/>
        <bgColor indexed="64"/>
      </patternFill>
    </fill>
    <fill>
      <patternFill patternType="solid">
        <fgColor theme="5" tint="0.79998168889431442"/>
        <bgColor indexed="64"/>
      </patternFill>
    </fill>
    <fill>
      <patternFill patternType="solid">
        <fgColor rgb="FF006BB7"/>
        <bgColor indexed="64"/>
      </patternFill>
    </fill>
    <fill>
      <patternFill patternType="solid">
        <fgColor theme="0"/>
        <bgColor indexed="64"/>
      </patternFill>
    </fill>
  </fills>
  <borders count="20">
    <border>
      <left/>
      <right/>
      <top/>
      <bottom/>
      <diagonal/>
    </border>
    <border>
      <left/>
      <right/>
      <top/>
      <bottom style="thick">
        <color theme="4"/>
      </bottom>
      <diagonal/>
    </border>
    <border>
      <left/>
      <right/>
      <top/>
      <bottom style="medium">
        <color theme="4" tint="0.39997558519241921"/>
      </bottom>
      <diagonal/>
    </border>
    <border>
      <left style="thin">
        <color theme="0"/>
      </left>
      <right style="thin">
        <color theme="0"/>
      </right>
      <top style="thin">
        <color theme="0"/>
      </top>
      <bottom style="thin">
        <color theme="0"/>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theme="0"/>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rgb="FF0070C0"/>
      </right>
      <top/>
      <bottom/>
      <diagonal/>
    </border>
    <border>
      <left/>
      <right/>
      <top/>
      <bottom style="thick">
        <color theme="4" tint="0.499984740745262"/>
      </bottom>
      <diagonal/>
    </border>
    <border>
      <left/>
      <right style="medium">
        <color rgb="FF0055A0"/>
      </right>
      <top/>
      <bottom/>
      <diagonal/>
    </border>
  </borders>
  <cellStyleXfs count="10">
    <xf numFmtId="0" fontId="0" fillId="0" borderId="0"/>
    <xf numFmtId="0" fontId="1" fillId="0" borderId="0" applyNumberFormat="0" applyFill="0" applyBorder="0" applyAlignment="0" applyProtection="0"/>
    <xf numFmtId="0" fontId="2" fillId="0" borderId="1" applyNumberFormat="0" applyFill="0" applyAlignment="0" applyProtection="0"/>
    <xf numFmtId="0" fontId="8" fillId="0" borderId="2" applyNumberFormat="0" applyFill="0" applyAlignment="0" applyProtection="0"/>
    <xf numFmtId="0" fontId="10" fillId="0" borderId="0" applyNumberFormat="0" applyFill="0" applyBorder="0" applyAlignment="0" applyProtection="0"/>
    <xf numFmtId="0" fontId="16" fillId="0" borderId="0" applyNumberFormat="0" applyFill="0" applyBorder="0" applyAlignment="0" applyProtection="0"/>
    <xf numFmtId="0" fontId="19" fillId="0" borderId="0"/>
    <xf numFmtId="0" fontId="27" fillId="0" borderId="0"/>
    <xf numFmtId="0" fontId="27" fillId="0" borderId="0"/>
    <xf numFmtId="0" fontId="37" fillId="0" borderId="18" applyNumberFormat="0" applyFill="0" applyAlignment="0" applyProtection="0"/>
  </cellStyleXfs>
  <cellXfs count="269">
    <xf numFmtId="0" fontId="0" fillId="0" borderId="0" xfId="0"/>
    <xf numFmtId="0" fontId="1" fillId="0" borderId="0" xfId="1"/>
    <xf numFmtId="0" fontId="2" fillId="0" borderId="1" xfId="2"/>
    <xf numFmtId="0" fontId="4" fillId="0" borderId="0" xfId="0" applyFont="1"/>
    <xf numFmtId="0" fontId="0" fillId="2" borderId="0" xfId="0" applyFill="1"/>
    <xf numFmtId="0" fontId="6" fillId="4" borderId="0" xfId="0" applyFont="1" applyFill="1"/>
    <xf numFmtId="0" fontId="0" fillId="0" borderId="0" xfId="0" applyAlignment="1">
      <alignment wrapText="1"/>
    </xf>
    <xf numFmtId="0" fontId="0" fillId="0" borderId="0" xfId="0" applyAlignment="1">
      <alignment horizontal="left" vertical="top"/>
    </xf>
    <xf numFmtId="0" fontId="7" fillId="2" borderId="0" xfId="0" applyFont="1" applyFill="1"/>
    <xf numFmtId="0" fontId="0" fillId="0" borderId="0" xfId="0" applyAlignment="1">
      <alignment horizontal="left" vertical="top" wrapText="1"/>
    </xf>
    <xf numFmtId="0" fontId="3" fillId="3" borderId="0" xfId="0" applyFont="1" applyFill="1"/>
    <xf numFmtId="0" fontId="4" fillId="0" borderId="0" xfId="0" applyFont="1" applyAlignment="1">
      <alignment vertical="top" wrapText="1"/>
    </xf>
    <xf numFmtId="0" fontId="0" fillId="0" borderId="0" xfId="0" applyAlignment="1">
      <alignment horizontal="right"/>
    </xf>
    <xf numFmtId="0" fontId="0" fillId="0" borderId="0" xfId="0" applyBorder="1"/>
    <xf numFmtId="0" fontId="8" fillId="0" borderId="2" xfId="3"/>
    <xf numFmtId="0" fontId="8" fillId="5" borderId="2" xfId="3" applyFill="1"/>
    <xf numFmtId="0" fontId="11" fillId="0" borderId="0" xfId="0" applyFont="1" applyAlignment="1">
      <alignment horizontal="justify" vertical="center"/>
    </xf>
    <xf numFmtId="0" fontId="12" fillId="0" borderId="0" xfId="0" applyFont="1" applyAlignment="1">
      <alignment horizontal="justify" vertical="center"/>
    </xf>
    <xf numFmtId="0" fontId="13" fillId="0" borderId="0" xfId="0" applyFont="1" applyAlignment="1">
      <alignment horizontal="justify" vertical="center"/>
    </xf>
    <xf numFmtId="0" fontId="10" fillId="0" borderId="0" xfId="4"/>
    <xf numFmtId="0" fontId="1" fillId="0" borderId="0" xfId="1" applyAlignment="1"/>
    <xf numFmtId="0" fontId="0" fillId="0" borderId="0" xfId="0" applyAlignment="1"/>
    <xf numFmtId="0" fontId="2" fillId="0" borderId="1" xfId="2" applyAlignment="1"/>
    <xf numFmtId="0" fontId="4" fillId="0" borderId="0" xfId="0" applyFont="1" applyAlignment="1"/>
    <xf numFmtId="0" fontId="6" fillId="4" borderId="3" xfId="0" applyFont="1" applyFill="1" applyBorder="1"/>
    <xf numFmtId="0" fontId="3" fillId="3" borderId="4" xfId="0" applyFont="1" applyFill="1" applyBorder="1"/>
    <xf numFmtId="0" fontId="0" fillId="0" borderId="4" xfId="0" applyBorder="1" applyAlignment="1">
      <alignment horizontal="left" vertical="top" wrapText="1"/>
    </xf>
    <xf numFmtId="0" fontId="0" fillId="0" borderId="4" xfId="0" applyBorder="1" applyAlignment="1">
      <alignment wrapText="1"/>
    </xf>
    <xf numFmtId="0" fontId="0" fillId="0" borderId="4" xfId="0" applyBorder="1"/>
    <xf numFmtId="0" fontId="10" fillId="0" borderId="4" xfId="4" applyBorder="1"/>
    <xf numFmtId="0" fontId="3" fillId="3" borderId="5" xfId="0" applyFont="1" applyFill="1" applyBorder="1"/>
    <xf numFmtId="0" fontId="0" fillId="0" borderId="4" xfId="0" applyBorder="1" applyAlignment="1">
      <alignment horizontal="left" vertical="top"/>
    </xf>
    <xf numFmtId="0" fontId="0" fillId="0" borderId="0" xfId="0" applyBorder="1" applyAlignment="1">
      <alignment horizontal="left" vertical="top"/>
    </xf>
    <xf numFmtId="0" fontId="0" fillId="0" borderId="0" xfId="0" applyBorder="1" applyAlignment="1">
      <alignment wrapText="1"/>
    </xf>
    <xf numFmtId="0" fontId="3" fillId="3" borderId="5" xfId="0" applyFont="1" applyFill="1" applyBorder="1" applyAlignment="1">
      <alignment wrapText="1"/>
    </xf>
    <xf numFmtId="0" fontId="10" fillId="0" borderId="4" xfId="4" applyBorder="1" applyAlignment="1">
      <alignment horizontal="left" vertical="top"/>
    </xf>
    <xf numFmtId="0" fontId="10" fillId="0" borderId="4" xfId="4" applyBorder="1" applyAlignment="1">
      <alignment wrapText="1"/>
    </xf>
    <xf numFmtId="0" fontId="5" fillId="3" borderId="4" xfId="0" applyFont="1" applyFill="1" applyBorder="1"/>
    <xf numFmtId="0" fontId="0" fillId="3" borderId="4" xfId="0" applyFill="1" applyBorder="1"/>
    <xf numFmtId="0" fontId="0" fillId="0" borderId="0" xfId="0" applyFill="1"/>
    <xf numFmtId="0" fontId="8" fillId="0" borderId="2" xfId="3" applyFill="1"/>
    <xf numFmtId="0" fontId="2" fillId="0" borderId="1" xfId="2" applyFill="1"/>
    <xf numFmtId="0" fontId="10" fillId="0" borderId="0" xfId="4" applyFill="1"/>
    <xf numFmtId="0" fontId="10" fillId="0" borderId="0" xfId="4" quotePrefix="1"/>
    <xf numFmtId="0" fontId="10" fillId="0" borderId="4" xfId="4" applyBorder="1" applyAlignment="1">
      <alignment horizontal="left" vertical="top" wrapText="1"/>
    </xf>
    <xf numFmtId="0" fontId="10" fillId="0" borderId="6" xfId="4" applyBorder="1" applyAlignment="1">
      <alignment vertical="top" wrapText="1"/>
    </xf>
    <xf numFmtId="0" fontId="10" fillId="0" borderId="7" xfId="4" applyBorder="1" applyAlignment="1">
      <alignment vertical="top" wrapText="1"/>
    </xf>
    <xf numFmtId="0" fontId="10" fillId="0" borderId="8" xfId="4" applyBorder="1" applyAlignment="1">
      <alignment vertical="top" wrapText="1"/>
    </xf>
    <xf numFmtId="0" fontId="0" fillId="6" borderId="9" xfId="0" applyFill="1" applyBorder="1"/>
    <xf numFmtId="0" fontId="0" fillId="6" borderId="0" xfId="0" applyFill="1" applyBorder="1"/>
    <xf numFmtId="0" fontId="4" fillId="6" borderId="9" xfId="0" applyFont="1" applyFill="1" applyBorder="1"/>
    <xf numFmtId="0" fontId="14" fillId="6" borderId="0" xfId="4" applyFont="1" applyFill="1" applyBorder="1"/>
    <xf numFmtId="0" fontId="3" fillId="3" borderId="5" xfId="0" applyFont="1" applyFill="1" applyBorder="1" applyAlignment="1">
      <alignment horizontal="left" vertical="center" wrapText="1"/>
    </xf>
    <xf numFmtId="0" fontId="3" fillId="3" borderId="5" xfId="0" applyFont="1" applyFill="1" applyBorder="1" applyAlignment="1">
      <alignment horizontal="left" vertical="center"/>
    </xf>
    <xf numFmtId="0" fontId="3" fillId="3" borderId="10" xfId="0" applyFont="1" applyFill="1" applyBorder="1" applyAlignment="1">
      <alignment horizontal="left" vertical="center" wrapText="1"/>
    </xf>
    <xf numFmtId="0" fontId="3" fillId="3" borderId="11" xfId="0" applyFont="1" applyFill="1" applyBorder="1" applyAlignment="1">
      <alignment horizontal="left" vertical="center" wrapText="1"/>
    </xf>
    <xf numFmtId="0" fontId="3" fillId="3" borderId="12" xfId="0" applyFont="1" applyFill="1" applyBorder="1" applyAlignment="1"/>
    <xf numFmtId="0" fontId="10" fillId="0" borderId="4" xfId="4" applyBorder="1" applyAlignment="1">
      <alignment vertical="top" wrapText="1"/>
    </xf>
    <xf numFmtId="0" fontId="15" fillId="0" borderId="4" xfId="4" applyFont="1" applyBorder="1" applyAlignment="1">
      <alignment vertical="top" wrapText="1"/>
    </xf>
    <xf numFmtId="0" fontId="15" fillId="0" borderId="4" xfId="4" applyFont="1" applyBorder="1" applyAlignment="1">
      <alignment horizontal="left" vertical="top" wrapText="1"/>
    </xf>
    <xf numFmtId="0" fontId="16" fillId="0" borderId="4" xfId="5" applyBorder="1" applyAlignment="1">
      <alignment horizontal="left" vertical="top" wrapText="1"/>
    </xf>
    <xf numFmtId="0" fontId="15" fillId="0" borderId="4" xfId="4" quotePrefix="1" applyFont="1" applyBorder="1" applyAlignment="1">
      <alignment vertical="top" wrapText="1"/>
    </xf>
    <xf numFmtId="0" fontId="6" fillId="4" borderId="4" xfId="0" applyFont="1" applyFill="1" applyBorder="1"/>
    <xf numFmtId="0" fontId="14" fillId="6" borderId="4" xfId="4" applyFont="1" applyFill="1" applyBorder="1"/>
    <xf numFmtId="0" fontId="4" fillId="6" borderId="4" xfId="0" applyFont="1" applyFill="1" applyBorder="1"/>
    <xf numFmtId="0" fontId="0" fillId="6" borderId="4" xfId="0" applyFill="1" applyBorder="1"/>
    <xf numFmtId="0" fontId="3" fillId="3" borderId="4" xfId="0" applyFont="1" applyFill="1" applyBorder="1" applyAlignment="1">
      <alignment horizontal="left" vertical="center" wrapText="1"/>
    </xf>
    <xf numFmtId="0" fontId="3" fillId="3" borderId="4" xfId="0" applyFont="1" applyFill="1" applyBorder="1" applyAlignment="1">
      <alignment horizontal="left" vertical="center"/>
    </xf>
    <xf numFmtId="0" fontId="3" fillId="3" borderId="4" xfId="0" applyFont="1" applyFill="1" applyBorder="1" applyAlignment="1"/>
    <xf numFmtId="0" fontId="3" fillId="3" borderId="4" xfId="0" applyFont="1" applyFill="1" applyBorder="1" applyAlignment="1">
      <alignment wrapText="1"/>
    </xf>
    <xf numFmtId="0" fontId="15" fillId="0" borderId="4" xfId="4" applyFont="1" applyBorder="1" applyAlignment="1">
      <alignment wrapText="1"/>
    </xf>
    <xf numFmtId="0" fontId="0" fillId="0" borderId="4" xfId="0" applyBorder="1" applyAlignment="1">
      <alignment vertical="top" wrapText="1"/>
    </xf>
    <xf numFmtId="0" fontId="3" fillId="3" borderId="4" xfId="0" applyFont="1" applyFill="1" applyBorder="1" applyAlignment="1">
      <alignment vertical="center" wrapText="1"/>
    </xf>
    <xf numFmtId="0" fontId="6" fillId="0" borderId="0" xfId="0" applyFont="1" applyFill="1" applyBorder="1" applyAlignment="1">
      <alignment horizontal="left"/>
    </xf>
    <xf numFmtId="0" fontId="3" fillId="0" borderId="0" xfId="0" applyFont="1" applyFill="1" applyBorder="1"/>
    <xf numFmtId="0" fontId="0" fillId="0" borderId="0" xfId="0" applyFill="1" applyBorder="1" applyAlignment="1">
      <alignment horizontal="left" vertical="top" wrapText="1"/>
    </xf>
    <xf numFmtId="0" fontId="0" fillId="0" borderId="0" xfId="0" applyFill="1" applyBorder="1"/>
    <xf numFmtId="0" fontId="6" fillId="0" borderId="0" xfId="0" applyFont="1" applyFill="1" applyBorder="1" applyAlignment="1">
      <alignment horizontal="center"/>
    </xf>
    <xf numFmtId="0" fontId="16" fillId="0" borderId="0" xfId="5" applyFill="1" applyBorder="1" applyAlignment="1">
      <alignment horizontal="left" vertical="top" wrapText="1"/>
    </xf>
    <xf numFmtId="0" fontId="3" fillId="0" borderId="0" xfId="0" applyFont="1" applyFill="1" applyBorder="1" applyAlignment="1">
      <alignment horizontal="left" vertical="center"/>
    </xf>
    <xf numFmtId="0" fontId="3" fillId="0" borderId="0" xfId="0" applyFont="1" applyFill="1" applyBorder="1" applyAlignment="1">
      <alignment vertical="center" wrapText="1"/>
    </xf>
    <xf numFmtId="0" fontId="15" fillId="0" borderId="0" xfId="4" applyFont="1" applyFill="1" applyBorder="1" applyAlignment="1">
      <alignment vertical="top" wrapText="1"/>
    </xf>
    <xf numFmtId="0" fontId="0" fillId="0" borderId="0" xfId="0" applyFill="1" applyBorder="1" applyAlignment="1">
      <alignment wrapText="1"/>
    </xf>
    <xf numFmtId="0" fontId="5" fillId="0" borderId="0" xfId="0" applyFont="1" applyFill="1" applyBorder="1"/>
    <xf numFmtId="0" fontId="3" fillId="3" borderId="4" xfId="0" applyFont="1" applyFill="1" applyBorder="1" applyAlignment="1">
      <alignment vertical="center"/>
    </xf>
    <xf numFmtId="0" fontId="17" fillId="2" borderId="0" xfId="0" applyFont="1" applyFill="1"/>
    <xf numFmtId="0" fontId="3" fillId="3" borderId="4" xfId="0" applyFont="1" applyFill="1" applyBorder="1" applyAlignment="1">
      <alignment vertical="top" wrapText="1"/>
    </xf>
    <xf numFmtId="0" fontId="15" fillId="0" borderId="4" xfId="0" applyFont="1" applyBorder="1" applyAlignment="1">
      <alignment vertical="top" wrapText="1"/>
    </xf>
    <xf numFmtId="9" fontId="15" fillId="0" borderId="4" xfId="0" applyNumberFormat="1" applyFont="1" applyBorder="1" applyAlignment="1">
      <alignment vertical="top" wrapText="1"/>
    </xf>
    <xf numFmtId="10" fontId="0" fillId="0" borderId="4" xfId="0" applyNumberFormat="1" applyBorder="1" applyAlignment="1">
      <alignment vertical="top" wrapText="1"/>
    </xf>
    <xf numFmtId="0" fontId="15" fillId="0" borderId="4" xfId="0" applyFont="1" applyBorder="1" applyAlignment="1">
      <alignment horizontal="left" vertical="top" wrapText="1"/>
    </xf>
    <xf numFmtId="0" fontId="16" fillId="0" borderId="4" xfId="5" applyBorder="1" applyAlignment="1">
      <alignment wrapText="1"/>
    </xf>
    <xf numFmtId="0" fontId="16" fillId="0" borderId="4" xfId="5" applyBorder="1" applyAlignment="1">
      <alignment vertical="top" wrapText="1"/>
    </xf>
    <xf numFmtId="0" fontId="10" fillId="0" borderId="0" xfId="4" applyBorder="1" applyAlignment="1">
      <alignment horizontal="left" vertical="top"/>
    </xf>
    <xf numFmtId="0" fontId="0" fillId="0" borderId="4" xfId="0" quotePrefix="1" applyBorder="1" applyAlignment="1">
      <alignment horizontal="left" vertical="top" wrapText="1"/>
    </xf>
    <xf numFmtId="0" fontId="15" fillId="0" borderId="13" xfId="6" applyFont="1" applyBorder="1" applyAlignment="1">
      <alignment vertical="top" wrapText="1"/>
    </xf>
    <xf numFmtId="0" fontId="15" fillId="0" borderId="14" xfId="6" applyFont="1" applyBorder="1" applyAlignment="1">
      <alignment vertical="top" wrapText="1"/>
    </xf>
    <xf numFmtId="0" fontId="18" fillId="0" borderId="4" xfId="0" applyFont="1" applyBorder="1" applyAlignment="1">
      <alignment wrapText="1"/>
    </xf>
    <xf numFmtId="0" fontId="19" fillId="0" borderId="4" xfId="6" applyBorder="1" applyAlignment="1">
      <alignment vertical="top" wrapText="1"/>
    </xf>
    <xf numFmtId="0" fontId="0" fillId="0" borderId="15" xfId="0" applyFill="1" applyBorder="1" applyAlignment="1">
      <alignment horizontal="left" vertical="top" wrapText="1"/>
    </xf>
    <xf numFmtId="0" fontId="24" fillId="0" borderId="4" xfId="6" applyFont="1" applyBorder="1" applyAlignment="1">
      <alignment vertical="top" wrapText="1"/>
    </xf>
    <xf numFmtId="0" fontId="10" fillId="0" borderId="4" xfId="4" applyFont="1" applyBorder="1" applyAlignment="1">
      <alignment horizontal="left" vertical="top" wrapText="1"/>
    </xf>
    <xf numFmtId="0" fontId="15" fillId="0" borderId="4" xfId="4" quotePrefix="1" applyFont="1" applyBorder="1" applyAlignment="1">
      <alignment horizontal="left" vertical="top" wrapText="1"/>
    </xf>
    <xf numFmtId="9" fontId="15" fillId="0" borderId="4" xfId="4" applyNumberFormat="1" applyFont="1" applyBorder="1" applyAlignment="1">
      <alignment horizontal="left" vertical="top" wrapText="1"/>
    </xf>
    <xf numFmtId="3" fontId="0" fillId="0" borderId="0" xfId="0" applyNumberFormat="1"/>
    <xf numFmtId="0" fontId="21" fillId="0" borderId="4" xfId="4" quotePrefix="1" applyFont="1" applyBorder="1" applyAlignment="1">
      <alignment vertical="top" wrapText="1"/>
    </xf>
    <xf numFmtId="0" fontId="15" fillId="0" borderId="13" xfId="7" applyFont="1" applyBorder="1" applyAlignment="1">
      <alignment vertical="top" wrapText="1"/>
    </xf>
    <xf numFmtId="0" fontId="15" fillId="0" borderId="14" xfId="7" applyFont="1" applyBorder="1" applyAlignment="1">
      <alignment vertical="top" wrapText="1"/>
    </xf>
    <xf numFmtId="0" fontId="0" fillId="0" borderId="4" xfId="0" applyFont="1" applyBorder="1" applyAlignment="1">
      <alignment wrapText="1"/>
    </xf>
    <xf numFmtId="9" fontId="10" fillId="0" borderId="4" xfId="4" applyNumberFormat="1" applyBorder="1" applyAlignment="1">
      <alignment horizontal="left" vertical="top" wrapText="1"/>
    </xf>
    <xf numFmtId="0" fontId="10" fillId="0" borderId="15" xfId="4" applyFill="1" applyBorder="1" applyAlignment="1">
      <alignment horizontal="left" vertical="top" wrapText="1"/>
    </xf>
    <xf numFmtId="0" fontId="15" fillId="0" borderId="4" xfId="7" applyFont="1" applyBorder="1" applyAlignment="1">
      <alignment vertical="top" wrapText="1"/>
    </xf>
    <xf numFmtId="0" fontId="28" fillId="0" borderId="4" xfId="8" applyFont="1" applyBorder="1" applyAlignment="1">
      <alignment vertical="top" wrapText="1"/>
    </xf>
    <xf numFmtId="0" fontId="15" fillId="0" borderId="4" xfId="8" applyFont="1" applyBorder="1" applyAlignment="1">
      <alignment vertical="top" wrapText="1"/>
    </xf>
    <xf numFmtId="0" fontId="27" fillId="0" borderId="4" xfId="8" applyBorder="1" applyAlignment="1">
      <alignment vertical="top" wrapText="1"/>
    </xf>
    <xf numFmtId="0" fontId="4" fillId="0" borderId="0" xfId="0" applyFont="1" applyAlignment="1">
      <alignment horizontal="right"/>
    </xf>
    <xf numFmtId="0" fontId="20" fillId="0" borderId="4" xfId="4" applyFont="1" applyBorder="1" applyAlignment="1">
      <alignment horizontal="left" vertical="top" wrapText="1"/>
    </xf>
    <xf numFmtId="0" fontId="4" fillId="0" borderId="4" xfId="0" applyFont="1" applyBorder="1" applyAlignment="1">
      <alignment vertical="top" wrapText="1"/>
    </xf>
    <xf numFmtId="0" fontId="0" fillId="0" borderId="0" xfId="0" applyBorder="1" applyAlignment="1">
      <alignment vertical="top" wrapText="1"/>
    </xf>
    <xf numFmtId="0" fontId="0" fillId="0" borderId="4" xfId="0" applyFill="1" applyBorder="1" applyAlignment="1">
      <alignment wrapText="1"/>
    </xf>
    <xf numFmtId="0" fontId="21" fillId="0" borderId="4" xfId="0" applyFont="1" applyBorder="1" applyAlignment="1">
      <alignment vertical="top" wrapText="1"/>
    </xf>
    <xf numFmtId="0" fontId="21" fillId="0" borderId="4" xfId="0" quotePrefix="1" applyFont="1" applyBorder="1" applyAlignment="1">
      <alignment vertical="top" wrapText="1"/>
    </xf>
    <xf numFmtId="0" fontId="21" fillId="0" borderId="4" xfId="4" applyFont="1" applyBorder="1" applyAlignment="1">
      <alignment horizontal="left" vertical="top" wrapText="1"/>
    </xf>
    <xf numFmtId="0" fontId="9" fillId="0" borderId="4" xfId="0" applyFont="1" applyBorder="1" applyAlignment="1">
      <alignment vertical="top" wrapText="1"/>
    </xf>
    <xf numFmtId="0" fontId="0" fillId="0" borderId="14" xfId="0" applyBorder="1" applyAlignment="1">
      <alignment horizontal="left" vertical="top" wrapText="1"/>
    </xf>
    <xf numFmtId="0" fontId="31" fillId="0" borderId="4" xfId="4" applyFont="1" applyBorder="1" applyAlignment="1">
      <alignment vertical="top" wrapText="1"/>
    </xf>
    <xf numFmtId="10" fontId="0" fillId="0" borderId="4" xfId="0" quotePrefix="1" applyNumberFormat="1" applyBorder="1" applyAlignment="1">
      <alignment vertical="top" wrapText="1"/>
    </xf>
    <xf numFmtId="0" fontId="0" fillId="0" borderId="0" xfId="0" applyFont="1" applyAlignment="1">
      <alignment horizontal="left" vertical="top" wrapText="1"/>
    </xf>
    <xf numFmtId="14" fontId="0" fillId="0" borderId="0" xfId="0" applyNumberFormat="1" applyFont="1" applyAlignment="1">
      <alignment horizontal="left" vertical="top" wrapText="1"/>
    </xf>
    <xf numFmtId="0" fontId="0" fillId="0" borderId="0" xfId="0" applyFont="1" applyAlignment="1">
      <alignment vertical="top" wrapText="1"/>
    </xf>
    <xf numFmtId="0" fontId="0" fillId="2" borderId="0" xfId="0" applyFont="1" applyFill="1" applyAlignment="1">
      <alignment horizontal="left" vertical="top" wrapText="1"/>
    </xf>
    <xf numFmtId="0" fontId="0" fillId="0" borderId="0" xfId="0" applyFont="1" applyAlignment="1">
      <alignment horizontal="right" vertical="top" wrapText="1"/>
    </xf>
    <xf numFmtId="0" fontId="0" fillId="0" borderId="17" xfId="0" applyFont="1" applyBorder="1" applyAlignment="1">
      <alignment horizontal="left" vertical="top" wrapText="1"/>
    </xf>
    <xf numFmtId="0" fontId="0" fillId="0" borderId="17" xfId="0" applyFont="1" applyBorder="1" applyAlignment="1">
      <alignment horizontal="right" vertical="top" wrapText="1"/>
    </xf>
    <xf numFmtId="9" fontId="0" fillId="0" borderId="0" xfId="0" applyNumberFormat="1" applyFont="1" applyAlignment="1">
      <alignment horizontal="right" vertical="top" wrapText="1"/>
    </xf>
    <xf numFmtId="0" fontId="0" fillId="2" borderId="17" xfId="0" applyFont="1" applyFill="1" applyBorder="1" applyAlignment="1">
      <alignment horizontal="left" vertical="top" wrapText="1"/>
    </xf>
    <xf numFmtId="0" fontId="0" fillId="0" borderId="4" xfId="0" applyBorder="1" applyAlignment="1">
      <alignment horizontal="left" vertical="center" wrapText="1"/>
    </xf>
    <xf numFmtId="0" fontId="4" fillId="0" borderId="4" xfId="0" applyFont="1" applyBorder="1" applyAlignment="1">
      <alignment wrapText="1"/>
    </xf>
    <xf numFmtId="0" fontId="0" fillId="0" borderId="14" xfId="0" applyBorder="1" applyAlignment="1">
      <alignment vertical="top" wrapText="1"/>
    </xf>
    <xf numFmtId="0" fontId="15" fillId="0" borderId="4" xfId="0" applyFont="1" applyBorder="1" applyAlignment="1">
      <alignment wrapText="1"/>
    </xf>
    <xf numFmtId="16" fontId="0" fillId="0" borderId="4" xfId="0" quotePrefix="1" applyNumberFormat="1" applyBorder="1" applyAlignment="1">
      <alignment horizontal="left" vertical="top" wrapText="1"/>
    </xf>
    <xf numFmtId="0" fontId="0" fillId="0" borderId="0" xfId="0" applyFont="1" applyBorder="1" applyAlignment="1">
      <alignment horizontal="right" vertical="top" wrapText="1"/>
    </xf>
    <xf numFmtId="0" fontId="6" fillId="4" borderId="4" xfId="0" applyFont="1" applyFill="1" applyBorder="1" applyAlignment="1">
      <alignment horizontal="left" vertical="top"/>
    </xf>
    <xf numFmtId="0" fontId="10" fillId="0" borderId="14" xfId="4" applyBorder="1" applyAlignment="1">
      <alignment horizontal="left" vertical="top" wrapText="1"/>
    </xf>
    <xf numFmtId="0" fontId="0" fillId="0" borderId="6" xfId="0" applyBorder="1" applyAlignment="1">
      <alignment horizontal="left" vertical="top" wrapText="1"/>
    </xf>
    <xf numFmtId="16" fontId="0" fillId="0" borderId="4" xfId="0" applyNumberFormat="1" applyBorder="1" applyAlignment="1">
      <alignment horizontal="left" vertical="top" wrapText="1"/>
    </xf>
    <xf numFmtId="0" fontId="0" fillId="0" borderId="4" xfId="0" applyFill="1" applyBorder="1" applyAlignment="1">
      <alignment horizontal="left" vertical="top" wrapText="1"/>
    </xf>
    <xf numFmtId="0" fontId="0" fillId="6" borderId="4" xfId="0" applyFill="1" applyBorder="1" applyAlignment="1">
      <alignment wrapText="1"/>
    </xf>
    <xf numFmtId="10" fontId="15" fillId="0" borderId="4" xfId="4" applyNumberFormat="1" applyFont="1" applyBorder="1" applyAlignment="1">
      <alignment horizontal="left" vertical="top" wrapText="1"/>
    </xf>
    <xf numFmtId="164" fontId="15" fillId="0" borderId="4" xfId="0" applyNumberFormat="1" applyFont="1" applyBorder="1" applyAlignment="1">
      <alignment vertical="top" wrapText="1"/>
    </xf>
    <xf numFmtId="0" fontId="5" fillId="3" borderId="4" xfId="0" applyFont="1" applyFill="1" applyBorder="1" applyAlignment="1">
      <alignment wrapText="1"/>
    </xf>
    <xf numFmtId="0" fontId="3" fillId="3" borderId="4" xfId="0" applyFont="1" applyFill="1" applyBorder="1" applyAlignment="1">
      <alignment horizontal="left" vertical="top" wrapText="1"/>
    </xf>
    <xf numFmtId="0" fontId="3" fillId="3" borderId="4" xfId="0" applyFont="1" applyFill="1" applyBorder="1" applyAlignment="1">
      <alignment horizontal="left" vertical="top"/>
    </xf>
    <xf numFmtId="0" fontId="10" fillId="0" borderId="4" xfId="4" applyFill="1" applyBorder="1" applyAlignment="1">
      <alignment horizontal="left" vertical="top" wrapText="1"/>
    </xf>
    <xf numFmtId="0" fontId="14" fillId="6" borderId="4" xfId="4" applyFont="1" applyFill="1" applyBorder="1" applyAlignment="1">
      <alignment horizontal="left" vertical="top"/>
    </xf>
    <xf numFmtId="0" fontId="4" fillId="6" borderId="4" xfId="0" applyFont="1" applyFill="1" applyBorder="1" applyAlignment="1">
      <alignment horizontal="left" vertical="top"/>
    </xf>
    <xf numFmtId="0" fontId="0" fillId="6" borderId="4" xfId="0" applyFill="1" applyBorder="1" applyAlignment="1">
      <alignment horizontal="left" vertical="top"/>
    </xf>
    <xf numFmtId="16" fontId="10" fillId="0" borderId="4" xfId="4" quotePrefix="1" applyNumberFormat="1" applyBorder="1" applyAlignment="1">
      <alignment horizontal="left" vertical="top" wrapText="1"/>
    </xf>
    <xf numFmtId="0" fontId="10" fillId="0" borderId="4" xfId="4" quotePrefix="1" applyBorder="1" applyAlignment="1">
      <alignment wrapText="1"/>
    </xf>
    <xf numFmtId="0" fontId="6" fillId="4" borderId="4" xfId="0" applyFont="1" applyFill="1" applyBorder="1" applyAlignment="1">
      <alignment horizontal="left" vertical="top"/>
    </xf>
    <xf numFmtId="0" fontId="0" fillId="0" borderId="4" xfId="4" applyFont="1" applyBorder="1" applyAlignment="1">
      <alignment horizontal="left" vertical="top" wrapText="1"/>
    </xf>
    <xf numFmtId="0" fontId="18" fillId="0" borderId="4" xfId="4" applyFont="1" applyBorder="1" applyAlignment="1">
      <alignment horizontal="left" vertical="top" wrapText="1"/>
    </xf>
    <xf numFmtId="0" fontId="39" fillId="0" borderId="4" xfId="4" applyFont="1" applyBorder="1" applyAlignment="1">
      <alignment horizontal="left" vertical="top" wrapText="1"/>
    </xf>
    <xf numFmtId="0" fontId="41" fillId="0" borderId="4" xfId="4" applyFont="1" applyBorder="1" applyAlignment="1">
      <alignment horizontal="left" vertical="top" wrapText="1"/>
    </xf>
    <xf numFmtId="0" fontId="9" fillId="0" borderId="4" xfId="0" applyFont="1" applyBorder="1" applyAlignment="1">
      <alignment horizontal="left" vertical="top" wrapText="1"/>
    </xf>
    <xf numFmtId="0" fontId="4" fillId="0" borderId="4" xfId="4" applyFont="1" applyBorder="1" applyAlignment="1">
      <alignment horizontal="left" vertical="top" wrapText="1"/>
    </xf>
    <xf numFmtId="0" fontId="0" fillId="0" borderId="4" xfId="0" applyFont="1" applyBorder="1" applyAlignment="1">
      <alignment horizontal="left" vertical="top" wrapText="1"/>
    </xf>
    <xf numFmtId="0" fontId="40" fillId="0" borderId="4" xfId="0" applyFont="1" applyBorder="1" applyAlignment="1">
      <alignment horizontal="left" vertical="top" wrapText="1"/>
    </xf>
    <xf numFmtId="0" fontId="4" fillId="0" borderId="4" xfId="0" applyFont="1" applyBorder="1" applyAlignment="1">
      <alignment horizontal="left" vertical="top" wrapText="1"/>
    </xf>
    <xf numFmtId="0" fontId="18" fillId="0" borderId="4" xfId="4" applyFont="1" applyBorder="1" applyAlignment="1">
      <alignment vertical="top" wrapText="1"/>
    </xf>
    <xf numFmtId="0" fontId="0" fillId="0" borderId="4" xfId="4" applyFont="1" applyBorder="1" applyAlignment="1">
      <alignment vertical="top" wrapText="1"/>
    </xf>
    <xf numFmtId="0" fontId="4" fillId="0" borderId="0" xfId="0" applyFont="1" applyAlignment="1">
      <alignment wrapText="1"/>
    </xf>
    <xf numFmtId="0" fontId="42" fillId="0" borderId="4" xfId="4" applyFont="1" applyBorder="1" applyAlignment="1">
      <alignment horizontal="left" vertical="top" wrapText="1"/>
    </xf>
    <xf numFmtId="0" fontId="20" fillId="0" borderId="4" xfId="4" applyFont="1" applyBorder="1" applyAlignment="1">
      <alignment wrapText="1"/>
    </xf>
    <xf numFmtId="0" fontId="39" fillId="0" borderId="4" xfId="4" applyFont="1" applyBorder="1" applyAlignment="1">
      <alignment wrapText="1"/>
    </xf>
    <xf numFmtId="0" fontId="9" fillId="0" borderId="4" xfId="0" applyFont="1" applyBorder="1"/>
    <xf numFmtId="0" fontId="10" fillId="0" borderId="4" xfId="4" applyBorder="1" applyAlignment="1">
      <alignment horizontal="left" wrapText="1"/>
    </xf>
    <xf numFmtId="0" fontId="15" fillId="0" borderId="4" xfId="4" applyFont="1" applyBorder="1" applyAlignment="1">
      <alignment horizontal="left" wrapText="1"/>
    </xf>
    <xf numFmtId="0" fontId="0" fillId="0" borderId="4" xfId="0" applyBorder="1" applyAlignment="1">
      <alignment horizontal="left" wrapText="1"/>
    </xf>
    <xf numFmtId="0" fontId="0" fillId="0" borderId="0" xfId="0" applyFill="1" applyBorder="1" applyAlignment="1">
      <alignment horizontal="left" wrapText="1"/>
    </xf>
    <xf numFmtId="0" fontId="0" fillId="0" borderId="0" xfId="0" applyAlignment="1">
      <alignment horizontal="left"/>
    </xf>
    <xf numFmtId="0" fontId="15" fillId="0" borderId="4" xfId="4" applyFont="1" applyFill="1" applyBorder="1" applyAlignment="1">
      <alignment horizontal="left" vertical="top" wrapText="1"/>
    </xf>
    <xf numFmtId="0" fontId="0" fillId="0" borderId="4" xfId="4" applyFont="1" applyFill="1" applyBorder="1" applyAlignment="1">
      <alignment vertical="top" wrapText="1"/>
    </xf>
    <xf numFmtId="0" fontId="18" fillId="0" borderId="4" xfId="4" applyFont="1" applyFill="1" applyBorder="1" applyAlignment="1">
      <alignment vertical="top" wrapText="1"/>
    </xf>
    <xf numFmtId="0" fontId="0" fillId="0" borderId="4" xfId="4" applyFont="1" applyFill="1" applyBorder="1" applyAlignment="1">
      <alignment horizontal="left" vertical="top" wrapText="1"/>
    </xf>
    <xf numFmtId="9" fontId="0" fillId="0" borderId="4" xfId="0" applyNumberFormat="1" applyBorder="1" applyAlignment="1">
      <alignment vertical="top" wrapText="1"/>
    </xf>
    <xf numFmtId="0" fontId="0" fillId="0" borderId="4" xfId="0" applyBorder="1" applyAlignment="1">
      <alignment horizontal="right" vertical="top" wrapText="1"/>
    </xf>
    <xf numFmtId="9" fontId="0" fillId="0" borderId="4" xfId="0" applyNumberFormat="1" applyBorder="1" applyAlignment="1">
      <alignment horizontal="right" vertical="top" wrapText="1"/>
    </xf>
    <xf numFmtId="0" fontId="1" fillId="0" borderId="0" xfId="1" applyAlignment="1">
      <alignment horizontal="left" vertical="top"/>
    </xf>
    <xf numFmtId="0" fontId="2" fillId="0" borderId="1" xfId="2" applyAlignment="1">
      <alignment horizontal="left" vertical="top"/>
    </xf>
    <xf numFmtId="0" fontId="10" fillId="0" borderId="0" xfId="4" applyAlignment="1">
      <alignment horizontal="left" vertical="top"/>
    </xf>
    <xf numFmtId="0" fontId="10" fillId="0" borderId="0" xfId="4" applyFill="1" applyAlignment="1">
      <alignment horizontal="left" vertical="top"/>
    </xf>
    <xf numFmtId="0" fontId="10" fillId="0" borderId="0" xfId="4" quotePrefix="1" applyAlignment="1">
      <alignment horizontal="left" vertical="top"/>
    </xf>
    <xf numFmtId="0" fontId="0" fillId="0" borderId="7" xfId="0" applyBorder="1" applyAlignment="1">
      <alignment horizontal="left" vertical="top" wrapText="1"/>
    </xf>
    <xf numFmtId="0" fontId="0" fillId="0" borderId="8" xfId="0" applyBorder="1" applyAlignment="1">
      <alignment horizontal="left" vertical="top" wrapText="1"/>
    </xf>
    <xf numFmtId="0" fontId="0" fillId="0" borderId="4" xfId="0" applyNumberFormat="1" applyBorder="1" applyAlignment="1">
      <alignment horizontal="left" vertical="top" wrapText="1"/>
    </xf>
    <xf numFmtId="0" fontId="15" fillId="0" borderId="0" xfId="0" applyFont="1" applyAlignment="1">
      <alignment horizontal="left" vertical="top"/>
    </xf>
    <xf numFmtId="0" fontId="15" fillId="0" borderId="14" xfId="4" applyFont="1" applyBorder="1" applyAlignment="1">
      <alignment horizontal="left" vertical="top" wrapText="1"/>
    </xf>
    <xf numFmtId="0" fontId="37" fillId="0" borderId="18" xfId="9"/>
    <xf numFmtId="0" fontId="0" fillId="0" borderId="0" xfId="0" applyAlignment="1">
      <alignment vertical="center"/>
    </xf>
    <xf numFmtId="1" fontId="0" fillId="0" borderId="0" xfId="0" applyNumberFormat="1" applyAlignment="1">
      <alignment vertical="center"/>
    </xf>
    <xf numFmtId="0" fontId="4" fillId="0" borderId="4" xfId="0" quotePrefix="1" applyFont="1" applyBorder="1" applyAlignment="1">
      <alignment wrapText="1"/>
    </xf>
    <xf numFmtId="0" fontId="3" fillId="5" borderId="0" xfId="0" applyFont="1" applyFill="1"/>
    <xf numFmtId="0" fontId="3" fillId="4" borderId="0" xfId="0" applyFont="1" applyFill="1"/>
    <xf numFmtId="0" fontId="4" fillId="7" borderId="0" xfId="0" applyFont="1" applyFill="1"/>
    <xf numFmtId="0" fontId="43" fillId="8" borderId="0" xfId="0" applyFont="1" applyFill="1" applyBorder="1" applyAlignment="1">
      <alignment horizontal="left" vertical="center" wrapText="1"/>
    </xf>
    <xf numFmtId="0" fontId="43" fillId="8" borderId="0" xfId="0" applyFont="1" applyFill="1" applyAlignment="1">
      <alignment horizontal="left" vertical="center" wrapText="1"/>
    </xf>
    <xf numFmtId="0" fontId="44" fillId="9" borderId="19" xfId="0" applyFont="1" applyFill="1" applyBorder="1" applyAlignment="1">
      <alignment horizontal="left" vertical="center" wrapText="1"/>
    </xf>
    <xf numFmtId="1" fontId="45" fillId="9" borderId="19" xfId="0" applyNumberFormat="1" applyFont="1" applyFill="1" applyBorder="1" applyAlignment="1">
      <alignment horizontal="left" vertical="center" wrapText="1"/>
    </xf>
    <xf numFmtId="0" fontId="46" fillId="9" borderId="19" xfId="0" applyFont="1" applyFill="1" applyBorder="1" applyAlignment="1">
      <alignment horizontal="left" vertical="center" wrapText="1"/>
    </xf>
    <xf numFmtId="0" fontId="47" fillId="0" borderId="0" xfId="0" applyFont="1" applyAlignment="1">
      <alignment horizontal="justify" vertical="center"/>
    </xf>
    <xf numFmtId="0" fontId="48" fillId="0" borderId="0" xfId="0" applyFont="1" applyAlignment="1">
      <alignment horizontal="justify" vertical="center"/>
    </xf>
    <xf numFmtId="165" fontId="48" fillId="0" borderId="0" xfId="0" applyNumberFormat="1" applyFont="1"/>
    <xf numFmtId="0" fontId="31" fillId="0" borderId="4" xfId="0" applyFont="1" applyBorder="1" applyAlignment="1">
      <alignment vertical="top" wrapText="1"/>
    </xf>
    <xf numFmtId="0" fontId="21" fillId="0" borderId="4" xfId="4" applyFont="1" applyBorder="1" applyAlignment="1">
      <alignment vertical="top" wrapText="1"/>
    </xf>
    <xf numFmtId="0" fontId="34" fillId="0" borderId="4" xfId="0" applyFont="1" applyBorder="1" applyAlignment="1">
      <alignment vertical="top" wrapText="1"/>
    </xf>
    <xf numFmtId="0" fontId="31" fillId="0" borderId="4" xfId="4" applyFont="1" applyBorder="1" applyAlignment="1">
      <alignment horizontal="left" vertical="top" wrapText="1"/>
    </xf>
    <xf numFmtId="0" fontId="34" fillId="0" borderId="4" xfId="0" applyFont="1" applyBorder="1" applyAlignment="1">
      <alignment wrapText="1"/>
    </xf>
    <xf numFmtId="0" fontId="10" fillId="0" borderId="4" xfId="4" applyBorder="1" applyAlignment="1">
      <alignment horizontal="left" vertical="center" wrapText="1"/>
    </xf>
    <xf numFmtId="0" fontId="34" fillId="0" borderId="4" xfId="0" applyFont="1" applyBorder="1" applyAlignment="1">
      <alignment horizontal="left" vertical="top" wrapText="1"/>
    </xf>
    <xf numFmtId="0" fontId="10" fillId="0" borderId="14" xfId="4" applyBorder="1" applyAlignment="1">
      <alignment horizontal="left" vertical="top" wrapText="1"/>
    </xf>
    <xf numFmtId="10" fontId="15" fillId="0" borderId="4" xfId="4" applyNumberFormat="1" applyFont="1" applyBorder="1" applyAlignment="1">
      <alignment horizontal="center" vertical="center" wrapText="1"/>
    </xf>
    <xf numFmtId="10" fontId="15" fillId="0" borderId="4" xfId="0" applyNumberFormat="1" applyFont="1" applyBorder="1" applyAlignment="1">
      <alignment horizontal="center" vertical="center" wrapText="1"/>
    </xf>
    <xf numFmtId="0" fontId="4" fillId="0" borderId="0" xfId="0" applyFont="1" applyAlignment="1">
      <alignment horizontal="left" vertical="center" indent="4"/>
    </xf>
    <xf numFmtId="0" fontId="0" fillId="0" borderId="4" xfId="0" applyFill="1" applyBorder="1" applyAlignment="1">
      <alignment vertical="top" wrapText="1"/>
    </xf>
    <xf numFmtId="0" fontId="0" fillId="0" borderId="4" xfId="0" applyFont="1" applyBorder="1" applyAlignment="1">
      <alignment vertical="top" wrapText="1"/>
    </xf>
    <xf numFmtId="0" fontId="0" fillId="0" borderId="4" xfId="0" applyBorder="1" applyAlignment="1">
      <alignment horizontal="center" vertical="center" wrapText="1"/>
    </xf>
    <xf numFmtId="0" fontId="10" fillId="0" borderId="4" xfId="4" applyBorder="1" applyAlignment="1">
      <alignment horizontal="center" vertical="center" wrapText="1"/>
    </xf>
    <xf numFmtId="0" fontId="38" fillId="0" borderId="4" xfId="4" applyFont="1" applyBorder="1" applyAlignment="1">
      <alignment horizontal="left" vertical="top" wrapText="1"/>
    </xf>
    <xf numFmtId="0" fontId="38" fillId="0" borderId="4" xfId="0" applyFont="1" applyBorder="1" applyAlignment="1">
      <alignment horizontal="left" vertical="top" wrapText="1"/>
    </xf>
    <xf numFmtId="1" fontId="19" fillId="9" borderId="19" xfId="0" applyNumberFormat="1" applyFont="1" applyFill="1" applyBorder="1" applyAlignment="1">
      <alignment horizontal="left" vertical="center" wrapText="1"/>
    </xf>
    <xf numFmtId="1" fontId="19" fillId="9" borderId="19" xfId="0" applyNumberFormat="1" applyFont="1" applyFill="1" applyBorder="1" applyAlignment="1">
      <alignment horizontal="center" vertical="center" wrapText="1"/>
    </xf>
    <xf numFmtId="0" fontId="38" fillId="0" borderId="4" xfId="0" applyFont="1" applyBorder="1" applyAlignment="1">
      <alignment vertical="top" wrapText="1"/>
    </xf>
    <xf numFmtId="0" fontId="14" fillId="3" borderId="4" xfId="0" applyFont="1" applyFill="1" applyBorder="1" applyAlignment="1">
      <alignment horizontal="left" vertical="center"/>
    </xf>
    <xf numFmtId="0" fontId="14" fillId="3" borderId="4" xfId="0" applyFont="1" applyFill="1" applyBorder="1" applyAlignment="1">
      <alignment vertical="top" wrapText="1"/>
    </xf>
    <xf numFmtId="0" fontId="10" fillId="0" borderId="4" xfId="4" applyFont="1" applyBorder="1" applyAlignment="1">
      <alignment vertical="top" wrapText="1"/>
    </xf>
    <xf numFmtId="9" fontId="0" fillId="2" borderId="0" xfId="0" applyNumberFormat="1" applyFill="1"/>
    <xf numFmtId="0" fontId="19" fillId="9" borderId="19" xfId="0" applyFont="1" applyFill="1" applyBorder="1" applyAlignment="1">
      <alignment horizontal="left" vertical="center" wrapText="1"/>
    </xf>
    <xf numFmtId="0" fontId="15" fillId="0" borderId="0" xfId="0" applyFont="1"/>
    <xf numFmtId="2" fontId="0" fillId="0" borderId="0" xfId="0" applyNumberFormat="1"/>
    <xf numFmtId="0" fontId="36" fillId="4" borderId="0" xfId="0" applyFont="1" applyFill="1" applyAlignment="1">
      <alignment horizontal="center"/>
    </xf>
    <xf numFmtId="0" fontId="36" fillId="3" borderId="0" xfId="0" applyFont="1" applyFill="1" applyAlignment="1">
      <alignment horizontal="center"/>
    </xf>
    <xf numFmtId="0" fontId="6" fillId="4" borderId="3" xfId="0" applyFont="1" applyFill="1" applyBorder="1" applyAlignment="1">
      <alignment horizontal="center"/>
    </xf>
    <xf numFmtId="0" fontId="6" fillId="4" borderId="3" xfId="0" applyFont="1" applyFill="1" applyBorder="1" applyAlignment="1">
      <alignment horizontal="center" vertical="top" wrapText="1"/>
    </xf>
    <xf numFmtId="0" fontId="6" fillId="4" borderId="3" xfId="0" applyFont="1" applyFill="1" applyBorder="1" applyAlignment="1">
      <alignment horizontal="left"/>
    </xf>
    <xf numFmtId="0" fontId="6" fillId="4" borderId="3" xfId="0" applyFont="1" applyFill="1" applyBorder="1" applyAlignment="1">
      <alignment horizontal="left" vertical="top"/>
    </xf>
    <xf numFmtId="0" fontId="6" fillId="4" borderId="4" xfId="0" applyFont="1" applyFill="1" applyBorder="1" applyAlignment="1">
      <alignment horizontal="center"/>
    </xf>
    <xf numFmtId="0" fontId="6" fillId="4" borderId="4" xfId="0" applyFont="1" applyFill="1" applyBorder="1" applyAlignment="1">
      <alignment horizontal="center" vertical="top" wrapText="1"/>
    </xf>
    <xf numFmtId="0" fontId="6" fillId="4" borderId="4" xfId="0" applyFont="1" applyFill="1" applyBorder="1" applyAlignment="1">
      <alignment horizontal="left" vertical="top"/>
    </xf>
    <xf numFmtId="0" fontId="6" fillId="4" borderId="4" xfId="0" applyFont="1" applyFill="1" applyBorder="1" applyAlignment="1">
      <alignment horizontal="left"/>
    </xf>
    <xf numFmtId="0" fontId="6" fillId="4" borderId="6" xfId="0" applyFont="1" applyFill="1" applyBorder="1" applyAlignment="1">
      <alignment horizontal="left"/>
    </xf>
    <xf numFmtId="0" fontId="6" fillId="4" borderId="7" xfId="0" applyFont="1" applyFill="1" applyBorder="1" applyAlignment="1">
      <alignment horizontal="left"/>
    </xf>
    <xf numFmtId="0" fontId="6" fillId="4" borderId="8" xfId="0" applyFont="1" applyFill="1" applyBorder="1" applyAlignment="1">
      <alignment horizontal="left"/>
    </xf>
    <xf numFmtId="0" fontId="15" fillId="0" borderId="6" xfId="4" applyFont="1" applyBorder="1" applyAlignment="1">
      <alignment horizontal="center" vertical="top" wrapText="1"/>
    </xf>
    <xf numFmtId="0" fontId="15" fillId="0" borderId="8" xfId="4" applyFont="1" applyBorder="1" applyAlignment="1">
      <alignment horizontal="center" vertical="top" wrapText="1"/>
    </xf>
    <xf numFmtId="0" fontId="10" fillId="0" borderId="14" xfId="4" applyBorder="1" applyAlignment="1">
      <alignment horizontal="center" vertical="top" wrapText="1"/>
    </xf>
    <xf numFmtId="0" fontId="10" fillId="0" borderId="15" xfId="4" applyBorder="1" applyAlignment="1">
      <alignment horizontal="center" vertical="top" wrapText="1"/>
    </xf>
    <xf numFmtId="0" fontId="10" fillId="0" borderId="16" xfId="4" applyBorder="1" applyAlignment="1">
      <alignment horizontal="center" vertical="top" wrapText="1"/>
    </xf>
    <xf numFmtId="0" fontId="10" fillId="0" borderId="14" xfId="4" applyBorder="1" applyAlignment="1">
      <alignment horizontal="left" vertical="top" wrapText="1"/>
    </xf>
    <xf numFmtId="0" fontId="10" fillId="0" borderId="15" xfId="4" applyBorder="1" applyAlignment="1">
      <alignment horizontal="left" vertical="top" wrapText="1"/>
    </xf>
    <xf numFmtId="0" fontId="10" fillId="0" borderId="16" xfId="4" applyBorder="1" applyAlignment="1">
      <alignment horizontal="left" vertical="top" wrapText="1"/>
    </xf>
    <xf numFmtId="0" fontId="10" fillId="0" borderId="14" xfId="4" applyBorder="1" applyAlignment="1">
      <alignment horizontal="left" wrapText="1"/>
    </xf>
    <xf numFmtId="0" fontId="10" fillId="0" borderId="16" xfId="4" applyBorder="1" applyAlignment="1">
      <alignment horizontal="left" wrapText="1"/>
    </xf>
    <xf numFmtId="0" fontId="21" fillId="0" borderId="6" xfId="4" applyFont="1" applyBorder="1" applyAlignment="1">
      <alignment horizontal="left" vertical="top" wrapText="1"/>
    </xf>
    <xf numFmtId="0" fontId="21" fillId="0" borderId="7" xfId="4" applyFont="1" applyBorder="1" applyAlignment="1">
      <alignment horizontal="left" vertical="top" wrapText="1"/>
    </xf>
    <xf numFmtId="0" fontId="21" fillId="0" borderId="8" xfId="4" applyFont="1" applyBorder="1" applyAlignment="1">
      <alignment horizontal="left" vertical="top" wrapText="1"/>
    </xf>
    <xf numFmtId="0" fontId="15" fillId="0" borderId="6" xfId="4" applyFont="1" applyBorder="1" applyAlignment="1">
      <alignment horizontal="left" vertical="top" wrapText="1"/>
    </xf>
    <xf numFmtId="0" fontId="15" fillId="0" borderId="7" xfId="4" applyFont="1" applyBorder="1" applyAlignment="1">
      <alignment horizontal="left" vertical="top" wrapText="1"/>
    </xf>
    <xf numFmtId="0" fontId="15" fillId="0" borderId="8" xfId="4" applyFont="1" applyBorder="1" applyAlignment="1">
      <alignment horizontal="left" vertical="top" wrapText="1"/>
    </xf>
  </cellXfs>
  <cellStyles count="10">
    <cellStyle name="Explanatory Text" xfId="4" builtinId="53"/>
    <cellStyle name="Heading 1" xfId="2" builtinId="16"/>
    <cellStyle name="Heading 2" xfId="9" builtinId="17"/>
    <cellStyle name="Heading 3" xfId="3" builtinId="18"/>
    <cellStyle name="Hyperlink" xfId="5" builtinId="8"/>
    <cellStyle name="Normal" xfId="0" builtinId="0"/>
    <cellStyle name="Normal 2" xfId="6"/>
    <cellStyle name="Normal 2 2" xfId="7"/>
    <cellStyle name="Normal 3" xfId="8"/>
    <cellStyle name="Title" xfId="1" builtinId="15"/>
  </cellStyles>
  <dxfs count="122">
    <dxf>
      <font>
        <color theme="0"/>
      </font>
      <fill>
        <patternFill>
          <bgColor theme="1" tint="0.499984740745262"/>
        </patternFill>
      </fill>
    </dxf>
    <dxf>
      <font>
        <color theme="0"/>
      </font>
      <fill>
        <patternFill>
          <bgColor theme="1" tint="0.499984740745262"/>
        </patternFill>
      </fill>
    </dxf>
    <dxf>
      <font>
        <color theme="0"/>
      </font>
      <fill>
        <patternFill>
          <bgColor theme="1" tint="0.499984740745262"/>
        </patternFill>
      </fill>
    </dxf>
    <dxf>
      <font>
        <color theme="0"/>
      </font>
      <fill>
        <patternFill>
          <bgColor theme="1" tint="0.499984740745262"/>
        </patternFill>
      </fill>
    </dxf>
    <dxf>
      <font>
        <color theme="0"/>
      </font>
      <fill>
        <patternFill>
          <bgColor theme="1" tint="0.499984740745262"/>
        </patternFill>
      </fill>
    </dxf>
    <dxf>
      <font>
        <color theme="0"/>
      </font>
      <fill>
        <patternFill>
          <bgColor theme="1" tint="0.499984740745262"/>
        </patternFill>
      </fill>
    </dxf>
    <dxf>
      <font>
        <color theme="0"/>
      </font>
      <fill>
        <patternFill>
          <bgColor theme="1" tint="0.499984740745262"/>
        </patternFill>
      </fill>
    </dxf>
    <dxf>
      <font>
        <color theme="0"/>
      </font>
      <fill>
        <patternFill>
          <bgColor theme="1" tint="0.499984740745262"/>
        </patternFill>
      </fill>
    </dxf>
    <dxf>
      <font>
        <color theme="0"/>
      </font>
      <fill>
        <patternFill>
          <bgColor theme="1" tint="0.499984740745262"/>
        </patternFill>
      </fill>
    </dxf>
    <dxf>
      <font>
        <color theme="0"/>
      </font>
      <fill>
        <patternFill>
          <bgColor theme="1" tint="0.499984740745262"/>
        </patternFill>
      </fill>
    </dxf>
    <dxf>
      <font>
        <color theme="0"/>
      </font>
      <fill>
        <patternFill>
          <bgColor theme="1" tint="0.499984740745262"/>
        </patternFill>
      </fill>
    </dxf>
    <dxf>
      <font>
        <color theme="0"/>
      </font>
      <fill>
        <patternFill>
          <bgColor theme="1" tint="0.499984740745262"/>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b val="0"/>
        <i val="0"/>
        <strike val="0"/>
        <condense val="0"/>
        <extend val="0"/>
        <outline val="0"/>
        <shadow val="0"/>
        <u val="none"/>
        <vertAlign val="baseline"/>
        <sz val="10"/>
        <color auto="1"/>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outline="0">
        <left/>
        <right style="medium">
          <color rgb="FF0055A0"/>
        </right>
        <top/>
        <bottom/>
      </border>
    </dxf>
    <dxf>
      <font>
        <b val="0"/>
        <i val="0"/>
        <strike val="0"/>
        <condense val="0"/>
        <extend val="0"/>
        <outline val="0"/>
        <shadow val="0"/>
        <u val="none"/>
        <vertAlign val="baseline"/>
        <sz val="10"/>
        <color auto="1"/>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outline="0">
        <left/>
        <right style="medium">
          <color rgb="FF0055A0"/>
        </right>
        <top/>
        <bottom/>
      </border>
    </dxf>
    <dxf>
      <font>
        <b val="0"/>
        <i val="0"/>
        <strike val="0"/>
        <condense val="0"/>
        <extend val="0"/>
        <outline val="0"/>
        <shadow val="0"/>
        <u val="none"/>
        <vertAlign val="baseline"/>
        <sz val="10"/>
        <color auto="1"/>
        <name val="Arial"/>
        <family val="2"/>
        <scheme val="none"/>
      </font>
      <fill>
        <patternFill patternType="solid">
          <fgColor indexed="64"/>
          <bgColor theme="0"/>
        </patternFill>
      </fill>
      <alignment horizontal="left" vertical="center" textRotation="0" wrapText="1" indent="0" justifyLastLine="0" shrinkToFit="0" readingOrder="0"/>
    </dxf>
    <dxf>
      <border outline="0">
        <left style="medium">
          <color rgb="FF0055A0"/>
        </left>
        <right style="medium">
          <color rgb="FF0055A0"/>
        </right>
        <bottom style="medium">
          <color rgb="FF0055A0"/>
        </bottom>
      </border>
    </dxf>
    <dxf>
      <font>
        <strike val="0"/>
        <outline val="0"/>
        <shadow val="0"/>
        <u val="none"/>
        <vertAlign val="baseline"/>
        <color auto="1"/>
      </font>
      <fill>
        <patternFill patternType="solid">
          <fgColor rgb="FF000000"/>
          <bgColor rgb="FFFFFFFF"/>
        </patternFill>
      </fill>
    </dxf>
    <dxf>
      <font>
        <b/>
        <i val="0"/>
        <strike val="0"/>
        <condense val="0"/>
        <extend val="0"/>
        <outline val="0"/>
        <shadow val="0"/>
        <u val="none"/>
        <vertAlign val="baseline"/>
        <sz val="10"/>
        <color rgb="FFFFFFFF"/>
        <name val="Arial"/>
        <family val="2"/>
        <scheme val="none"/>
      </font>
      <fill>
        <patternFill patternType="solid">
          <fgColor indexed="64"/>
          <bgColor rgb="FF006BB7"/>
        </patternFill>
      </fill>
      <alignment horizontal="left" vertical="center"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outline="0">
        <left/>
        <right style="medium">
          <color rgb="FF0055A0"/>
        </right>
        <top/>
        <bottom/>
      </border>
    </dxf>
    <dxf>
      <font>
        <b val="0"/>
        <i val="0"/>
        <strike val="0"/>
        <condense val="0"/>
        <extend val="0"/>
        <outline val="0"/>
        <shadow val="0"/>
        <u val="none"/>
        <vertAlign val="baseline"/>
        <sz val="10"/>
        <color auto="1"/>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outline="0">
        <left/>
        <right style="medium">
          <color rgb="FF0055A0"/>
        </right>
        <top/>
        <bottom/>
      </border>
    </dxf>
    <dxf>
      <font>
        <b val="0"/>
        <i val="0"/>
        <strike val="0"/>
        <condense val="0"/>
        <extend val="0"/>
        <outline val="0"/>
        <shadow val="0"/>
        <u val="none"/>
        <vertAlign val="baseline"/>
        <sz val="10"/>
        <color auto="1"/>
        <name val="Arial"/>
        <family val="2"/>
        <scheme val="none"/>
      </font>
      <fill>
        <patternFill patternType="solid">
          <fgColor indexed="64"/>
          <bgColor theme="0"/>
        </patternFill>
      </fill>
      <alignment horizontal="left" vertical="center" textRotation="0" wrapText="1" indent="0" justifyLastLine="0" shrinkToFit="0" readingOrder="0"/>
    </dxf>
    <dxf>
      <border outline="0">
        <left style="medium">
          <color rgb="FF0055A0"/>
        </left>
        <right style="medium">
          <color rgb="FF0055A0"/>
        </right>
        <bottom style="medium">
          <color rgb="FF0055A0"/>
        </bottom>
      </border>
    </dxf>
    <dxf>
      <font>
        <strike val="0"/>
        <outline val="0"/>
        <shadow val="0"/>
        <u val="none"/>
        <vertAlign val="baseline"/>
        <color auto="1"/>
      </font>
      <fill>
        <patternFill patternType="solid">
          <fgColor rgb="FF000000"/>
          <bgColor rgb="FFFFFFFF"/>
        </patternFill>
      </fill>
    </dxf>
    <dxf>
      <font>
        <b/>
        <i val="0"/>
        <strike val="0"/>
        <condense val="0"/>
        <extend val="0"/>
        <outline val="0"/>
        <shadow val="0"/>
        <u val="none"/>
        <vertAlign val="baseline"/>
        <sz val="10"/>
        <color rgb="FFFFFFFF"/>
        <name val="Arial"/>
        <family val="2"/>
        <scheme val="none"/>
      </font>
      <fill>
        <patternFill patternType="solid">
          <fgColor indexed="64"/>
          <bgColor rgb="FF006BB7"/>
        </patternFill>
      </fill>
      <alignment horizontal="left" vertical="center"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outline="0">
        <left/>
        <right style="medium">
          <color rgb="FF0055A0"/>
        </right>
        <top/>
        <bottom/>
      </border>
    </dxf>
    <dxf>
      <font>
        <b val="0"/>
        <i val="0"/>
        <strike val="0"/>
        <condense val="0"/>
        <extend val="0"/>
        <outline val="0"/>
        <shadow val="0"/>
        <u val="none"/>
        <vertAlign val="baseline"/>
        <sz val="10"/>
        <color auto="1"/>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outline="0">
        <left/>
        <right style="medium">
          <color rgb="FF0055A0"/>
        </right>
        <top/>
        <bottom/>
      </border>
    </dxf>
    <dxf>
      <font>
        <b val="0"/>
        <i val="0"/>
        <strike val="0"/>
        <condense val="0"/>
        <extend val="0"/>
        <outline val="0"/>
        <shadow val="0"/>
        <u val="none"/>
        <vertAlign val="baseline"/>
        <sz val="10"/>
        <color auto="1"/>
        <name val="Arial"/>
        <family val="2"/>
        <scheme val="none"/>
      </font>
      <fill>
        <patternFill patternType="solid">
          <fgColor indexed="64"/>
          <bgColor theme="0"/>
        </patternFill>
      </fill>
      <alignment horizontal="left" vertical="center" textRotation="0" wrapText="1" indent="0" justifyLastLine="0" shrinkToFit="0" readingOrder="0"/>
    </dxf>
    <dxf>
      <border outline="0">
        <left style="medium">
          <color rgb="FF0055A0"/>
        </left>
        <right style="medium">
          <color rgb="FF0055A0"/>
        </right>
        <bottom style="medium">
          <color rgb="FF0055A0"/>
        </bottom>
      </border>
    </dxf>
    <dxf>
      <font>
        <strike val="0"/>
        <outline val="0"/>
        <shadow val="0"/>
        <u val="none"/>
        <vertAlign val="baseline"/>
        <color auto="1"/>
      </font>
      <fill>
        <patternFill patternType="solid">
          <fgColor rgb="FF000000"/>
          <bgColor rgb="FFFFFFFF"/>
        </patternFill>
      </fill>
    </dxf>
    <dxf>
      <font>
        <b/>
        <i val="0"/>
        <strike val="0"/>
        <condense val="0"/>
        <extend val="0"/>
        <outline val="0"/>
        <shadow val="0"/>
        <u val="none"/>
        <vertAlign val="baseline"/>
        <sz val="10"/>
        <color rgb="FFFFFFFF"/>
        <name val="Arial"/>
        <family val="2"/>
        <scheme val="none"/>
      </font>
      <fill>
        <patternFill patternType="solid">
          <fgColor indexed="64"/>
          <bgColor rgb="FF006BB7"/>
        </patternFill>
      </fill>
      <alignment horizontal="left" vertical="center"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outline="0">
        <left/>
        <right style="medium">
          <color rgb="FF0055A0"/>
        </right>
        <top/>
        <bottom/>
      </border>
    </dxf>
    <dxf>
      <font>
        <b val="0"/>
        <i val="0"/>
        <strike val="0"/>
        <condense val="0"/>
        <extend val="0"/>
        <outline val="0"/>
        <shadow val="0"/>
        <u val="none"/>
        <vertAlign val="baseline"/>
        <sz val="10"/>
        <color auto="1"/>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outline="0">
        <left/>
        <right style="medium">
          <color rgb="FF0055A0"/>
        </right>
        <top/>
        <bottom/>
      </border>
    </dxf>
    <dxf>
      <font>
        <b val="0"/>
        <i val="0"/>
        <strike val="0"/>
        <condense val="0"/>
        <extend val="0"/>
        <outline val="0"/>
        <shadow val="0"/>
        <u val="none"/>
        <vertAlign val="baseline"/>
        <sz val="10"/>
        <color auto="1"/>
        <name val="Arial"/>
        <family val="2"/>
        <scheme val="none"/>
      </font>
      <fill>
        <patternFill patternType="solid">
          <fgColor indexed="64"/>
          <bgColor theme="0"/>
        </patternFill>
      </fill>
      <alignment horizontal="left" vertical="center" textRotation="0" wrapText="1" indent="0" justifyLastLine="0" shrinkToFit="0" readingOrder="0"/>
    </dxf>
    <dxf>
      <border outline="0">
        <left style="medium">
          <color rgb="FF0055A0"/>
        </left>
        <right style="medium">
          <color rgb="FF0055A0"/>
        </right>
        <bottom style="medium">
          <color rgb="FF0055A0"/>
        </bottom>
      </border>
    </dxf>
    <dxf>
      <font>
        <strike val="0"/>
        <outline val="0"/>
        <shadow val="0"/>
        <u val="none"/>
        <vertAlign val="baseline"/>
        <color auto="1"/>
      </font>
      <fill>
        <patternFill patternType="solid">
          <fgColor rgb="FF000000"/>
          <bgColor rgb="FFFFFFFF"/>
        </patternFill>
      </fill>
    </dxf>
    <dxf>
      <font>
        <b/>
        <i val="0"/>
        <strike val="0"/>
        <condense val="0"/>
        <extend val="0"/>
        <outline val="0"/>
        <shadow val="0"/>
        <u val="none"/>
        <vertAlign val="baseline"/>
        <sz val="10"/>
        <color rgb="FFFFFFFF"/>
        <name val="Arial"/>
        <family val="2"/>
        <scheme val="none"/>
      </font>
      <fill>
        <patternFill patternType="solid">
          <fgColor indexed="64"/>
          <bgColor rgb="FF006BB7"/>
        </patternFill>
      </fill>
      <alignment horizontal="left" vertical="center"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outline="0">
        <left/>
        <right style="medium">
          <color rgb="FF0055A0"/>
        </right>
        <top/>
        <bottom/>
      </border>
    </dxf>
    <dxf>
      <font>
        <b val="0"/>
        <i val="0"/>
        <strike val="0"/>
        <condense val="0"/>
        <extend val="0"/>
        <outline val="0"/>
        <shadow val="0"/>
        <u val="none"/>
        <vertAlign val="baseline"/>
        <sz val="10"/>
        <color auto="1"/>
        <name val="Arial"/>
        <family val="2"/>
        <scheme val="none"/>
      </font>
      <numFmt numFmtId="1" formatCode="0"/>
      <fill>
        <patternFill patternType="solid">
          <fgColor indexed="64"/>
          <bgColor theme="0"/>
        </patternFill>
      </fill>
      <alignment horizontal="left" vertical="center" textRotation="0" wrapText="1" indent="0" justifyLastLine="0" shrinkToFit="0" readingOrder="0"/>
    </dxf>
    <dxf>
      <font>
        <b val="0"/>
        <i val="0"/>
        <strike val="0"/>
        <condense val="0"/>
        <extend val="0"/>
        <outline val="0"/>
        <shadow val="0"/>
        <u val="none"/>
        <vertAlign val="baseline"/>
        <sz val="10"/>
        <color auto="1"/>
        <name val="Arial"/>
        <family val="2"/>
        <scheme val="none"/>
      </font>
      <fill>
        <patternFill patternType="solid">
          <fgColor indexed="64"/>
          <bgColor theme="0"/>
        </patternFill>
      </fill>
      <alignment horizontal="left" vertical="center" textRotation="0" wrapText="1" indent="0" justifyLastLine="0" shrinkToFit="0" readingOrder="0"/>
    </dxf>
    <dxf>
      <border outline="0">
        <left style="medium">
          <color rgb="FF0055A0"/>
        </left>
        <right style="medium">
          <color rgb="FF0055A0"/>
        </right>
        <bottom style="medium">
          <color rgb="FF0055A0"/>
        </bottom>
      </border>
    </dxf>
    <dxf>
      <font>
        <strike val="0"/>
        <outline val="0"/>
        <shadow val="0"/>
        <u val="none"/>
        <vertAlign val="baseline"/>
        <color auto="1"/>
      </font>
      <fill>
        <patternFill patternType="solid">
          <fgColor rgb="FF000000"/>
          <bgColor rgb="FFFFFFFF"/>
        </patternFill>
      </fill>
    </dxf>
    <dxf>
      <font>
        <b/>
        <i val="0"/>
        <strike val="0"/>
        <condense val="0"/>
        <extend val="0"/>
        <outline val="0"/>
        <shadow val="0"/>
        <u val="none"/>
        <vertAlign val="baseline"/>
        <sz val="10"/>
        <color rgb="FFFFFFFF"/>
        <name val="Arial"/>
        <family val="2"/>
        <scheme val="none"/>
      </font>
      <fill>
        <patternFill patternType="solid">
          <fgColor indexed="64"/>
          <bgColor rgb="FF006BB7"/>
        </patternFill>
      </fill>
      <alignment horizontal="left" vertical="center" textRotation="0" wrapText="1" indent="0" justifyLastLine="0" shrinkToFit="0" readingOrder="0"/>
    </dxf>
    <dxf>
      <font>
        <b val="0"/>
        <i val="0"/>
        <strike val="0"/>
        <condense val="0"/>
        <extend val="0"/>
        <outline val="0"/>
        <shadow val="0"/>
        <u val="none"/>
        <vertAlign val="baseline"/>
        <sz val="10"/>
        <color theme="0"/>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left/>
        <right style="medium">
          <color rgb="FF0055A0"/>
        </right>
        <top/>
        <bottom/>
        <vertical/>
        <horizontal/>
      </border>
    </dxf>
    <dxf>
      <font>
        <b val="0"/>
        <i val="0"/>
        <strike val="0"/>
        <condense val="0"/>
        <extend val="0"/>
        <outline val="0"/>
        <shadow val="0"/>
        <u val="none"/>
        <vertAlign val="baseline"/>
        <sz val="10"/>
        <color theme="0"/>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left/>
        <right style="medium">
          <color rgb="FF0055A0"/>
        </right>
        <top/>
        <bottom/>
        <vertical/>
        <horizontal/>
      </border>
    </dxf>
    <dxf>
      <font>
        <b val="0"/>
        <i val="0"/>
        <strike val="0"/>
        <condense val="0"/>
        <extend val="0"/>
        <outline val="0"/>
        <shadow val="0"/>
        <u val="none"/>
        <vertAlign val="baseline"/>
        <sz val="10"/>
        <color theme="0"/>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left/>
        <right style="medium">
          <color rgb="FF0055A0"/>
        </right>
        <top/>
        <bottom/>
        <vertical/>
        <horizontal/>
      </border>
    </dxf>
    <dxf>
      <font>
        <b val="0"/>
        <i val="0"/>
        <strike val="0"/>
        <condense val="0"/>
        <extend val="0"/>
        <outline val="0"/>
        <shadow val="0"/>
        <u val="none"/>
        <vertAlign val="baseline"/>
        <sz val="10"/>
        <color rgb="FF000000"/>
        <name val="Arial"/>
        <family val="2"/>
        <scheme val="none"/>
      </font>
      <fill>
        <patternFill patternType="solid">
          <fgColor indexed="64"/>
          <bgColor theme="0"/>
        </patternFill>
      </fill>
      <alignment horizontal="left" vertical="center" textRotation="0" wrapText="1" indent="0" justifyLastLine="0" shrinkToFit="0" readingOrder="0"/>
      <border diagonalUp="0" diagonalDown="0" outline="0">
        <left/>
        <right style="medium">
          <color rgb="FF0055A0"/>
        </right>
        <top/>
        <bottom/>
      </border>
    </dxf>
    <dxf>
      <border outline="0">
        <left style="medium">
          <color rgb="FF0055A0"/>
        </left>
        <right style="medium">
          <color rgb="FF0055A0"/>
        </right>
        <bottom style="medium">
          <color rgb="FF0055A0"/>
        </bottom>
      </border>
    </dxf>
    <dxf>
      <fill>
        <patternFill patternType="solid">
          <fgColor rgb="FF000000"/>
          <bgColor rgb="FFFFFFFF"/>
        </patternFill>
      </fill>
    </dxf>
    <dxf>
      <font>
        <b/>
        <i val="0"/>
        <strike val="0"/>
        <condense val="0"/>
        <extend val="0"/>
        <outline val="0"/>
        <shadow val="0"/>
        <u val="none"/>
        <vertAlign val="baseline"/>
        <sz val="10"/>
        <color rgb="FFFFFFFF"/>
        <name val="Arial"/>
        <family val="2"/>
        <scheme val="none"/>
      </font>
      <fill>
        <patternFill patternType="solid">
          <fgColor indexed="64"/>
          <bgColor rgb="FF006BB7"/>
        </patternFill>
      </fill>
      <alignment horizontal="left" vertical="center" textRotation="0" wrapText="1" indent="0" justifyLastLine="0" shrinkToFit="0" readingOrder="0"/>
    </dxf>
    <dxf>
      <font>
        <b val="0"/>
        <i val="0"/>
        <strike val="0"/>
        <condense val="0"/>
        <extend val="0"/>
        <outline val="0"/>
        <shadow val="0"/>
        <u val="none"/>
        <vertAlign val="baseline"/>
        <sz val="10"/>
        <color theme="0"/>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left/>
        <right style="medium">
          <color rgb="FF0055A0"/>
        </right>
        <top/>
        <bottom/>
        <vertical/>
        <horizontal/>
      </border>
    </dxf>
    <dxf>
      <font>
        <b val="0"/>
        <i val="0"/>
        <strike val="0"/>
        <condense val="0"/>
        <extend val="0"/>
        <outline val="0"/>
        <shadow val="0"/>
        <u val="none"/>
        <vertAlign val="baseline"/>
        <sz val="10"/>
        <color theme="0"/>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left/>
        <right style="medium">
          <color rgb="FF0055A0"/>
        </right>
        <top/>
        <bottom/>
        <vertical/>
        <horizontal/>
      </border>
    </dxf>
    <dxf>
      <font>
        <b val="0"/>
        <i val="0"/>
        <strike val="0"/>
        <condense val="0"/>
        <extend val="0"/>
        <outline val="0"/>
        <shadow val="0"/>
        <u val="none"/>
        <vertAlign val="baseline"/>
        <sz val="10"/>
        <color theme="0"/>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left/>
        <right style="medium">
          <color rgb="FF0055A0"/>
        </right>
        <top/>
        <bottom/>
        <vertical/>
        <horizontal/>
      </border>
    </dxf>
    <dxf>
      <font>
        <b val="0"/>
        <i val="0"/>
        <strike val="0"/>
        <condense val="0"/>
        <extend val="0"/>
        <outline val="0"/>
        <shadow val="0"/>
        <u val="none"/>
        <vertAlign val="baseline"/>
        <sz val="10"/>
        <color rgb="FF000000"/>
        <name val="Arial"/>
        <family val="2"/>
        <scheme val="none"/>
      </font>
      <fill>
        <patternFill patternType="solid">
          <fgColor indexed="64"/>
          <bgColor theme="0"/>
        </patternFill>
      </fill>
      <alignment horizontal="left" vertical="center" textRotation="0" wrapText="1" indent="0" justifyLastLine="0" shrinkToFit="0" readingOrder="0"/>
      <border diagonalUp="0" diagonalDown="0" outline="0">
        <left/>
        <right style="medium">
          <color rgb="FF0055A0"/>
        </right>
        <top/>
        <bottom/>
      </border>
    </dxf>
    <dxf>
      <border outline="0">
        <left style="medium">
          <color rgb="FF0055A0"/>
        </left>
        <right style="medium">
          <color rgb="FF0055A0"/>
        </right>
        <bottom style="medium">
          <color rgb="FF0055A0"/>
        </bottom>
      </border>
    </dxf>
    <dxf>
      <fill>
        <patternFill patternType="solid">
          <fgColor rgb="FF000000"/>
          <bgColor rgb="FFFFFFFF"/>
        </patternFill>
      </fill>
    </dxf>
    <dxf>
      <font>
        <b/>
        <i val="0"/>
        <strike val="0"/>
        <condense val="0"/>
        <extend val="0"/>
        <outline val="0"/>
        <shadow val="0"/>
        <u val="none"/>
        <vertAlign val="baseline"/>
        <sz val="10"/>
        <color rgb="FFFFFFFF"/>
        <name val="Arial"/>
        <family val="2"/>
        <scheme val="none"/>
      </font>
      <fill>
        <patternFill patternType="solid">
          <fgColor indexed="64"/>
          <bgColor rgb="FF006BB7"/>
        </patternFill>
      </fill>
      <alignment horizontal="left" vertical="center" textRotation="0" wrapText="1" indent="0" justifyLastLine="0" shrinkToFit="0" readingOrder="0"/>
    </dxf>
    <dxf>
      <font>
        <b val="0"/>
        <i val="0"/>
        <strike val="0"/>
        <condense val="0"/>
        <extend val="0"/>
        <outline val="0"/>
        <shadow val="0"/>
        <u val="none"/>
        <vertAlign val="baseline"/>
        <sz val="10"/>
        <color theme="0"/>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left/>
        <right style="medium">
          <color rgb="FF0055A0"/>
        </right>
        <top/>
        <bottom/>
        <vertical/>
        <horizontal/>
      </border>
    </dxf>
    <dxf>
      <font>
        <b val="0"/>
        <i val="0"/>
        <strike val="0"/>
        <condense val="0"/>
        <extend val="0"/>
        <outline val="0"/>
        <shadow val="0"/>
        <u val="none"/>
        <vertAlign val="baseline"/>
        <sz val="10"/>
        <color theme="0"/>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left/>
        <right style="medium">
          <color rgb="FF0055A0"/>
        </right>
        <top/>
        <bottom/>
        <vertical/>
        <horizontal/>
      </border>
    </dxf>
    <dxf>
      <font>
        <b val="0"/>
        <i val="0"/>
        <strike val="0"/>
        <condense val="0"/>
        <extend val="0"/>
        <outline val="0"/>
        <shadow val="0"/>
        <u val="none"/>
        <vertAlign val="baseline"/>
        <sz val="10"/>
        <color theme="0"/>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left/>
        <right style="medium">
          <color rgb="FF0055A0"/>
        </right>
        <top/>
        <bottom/>
        <vertical/>
        <horizontal/>
      </border>
    </dxf>
    <dxf>
      <font>
        <b val="0"/>
        <i val="0"/>
        <strike val="0"/>
        <condense val="0"/>
        <extend val="0"/>
        <outline val="0"/>
        <shadow val="0"/>
        <u val="none"/>
        <vertAlign val="baseline"/>
        <sz val="10"/>
        <color rgb="FF000000"/>
        <name val="Arial"/>
        <family val="2"/>
        <scheme val="none"/>
      </font>
      <fill>
        <patternFill patternType="solid">
          <fgColor indexed="64"/>
          <bgColor theme="0"/>
        </patternFill>
      </fill>
      <alignment horizontal="left" vertical="center" textRotation="0" wrapText="1" indent="0" justifyLastLine="0" shrinkToFit="0" readingOrder="0"/>
      <border diagonalUp="0" diagonalDown="0" outline="0">
        <left/>
        <right style="medium">
          <color rgb="FF0055A0"/>
        </right>
        <top/>
        <bottom/>
      </border>
    </dxf>
    <dxf>
      <border outline="0">
        <left style="medium">
          <color rgb="FF0055A0"/>
        </left>
        <right style="medium">
          <color rgb="FF0055A0"/>
        </right>
        <bottom style="medium">
          <color rgb="FF0055A0"/>
        </bottom>
      </border>
    </dxf>
    <dxf>
      <fill>
        <patternFill patternType="solid">
          <fgColor rgb="FF000000"/>
          <bgColor rgb="FFFFFFFF"/>
        </patternFill>
      </fill>
    </dxf>
    <dxf>
      <font>
        <b/>
        <i val="0"/>
        <strike val="0"/>
        <condense val="0"/>
        <extend val="0"/>
        <outline val="0"/>
        <shadow val="0"/>
        <u val="none"/>
        <vertAlign val="baseline"/>
        <sz val="10"/>
        <color rgb="FFFFFFFF"/>
        <name val="Arial"/>
        <family val="2"/>
        <scheme val="none"/>
      </font>
      <fill>
        <patternFill patternType="solid">
          <fgColor indexed="64"/>
          <bgColor rgb="FF006BB7"/>
        </patternFill>
      </fill>
      <alignment horizontal="left" vertical="center" textRotation="0" wrapText="1" indent="0" justifyLastLine="0" shrinkToFit="0" readingOrder="0"/>
    </dxf>
    <dxf>
      <font>
        <b val="0"/>
        <i val="0"/>
        <strike val="0"/>
        <condense val="0"/>
        <extend val="0"/>
        <outline val="0"/>
        <shadow val="0"/>
        <u val="none"/>
        <vertAlign val="baseline"/>
        <sz val="10"/>
        <color theme="0"/>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left/>
        <right style="medium">
          <color rgb="FF0055A0"/>
        </right>
        <top/>
        <bottom/>
        <vertical/>
        <horizontal/>
      </border>
    </dxf>
    <dxf>
      <font>
        <b val="0"/>
        <i val="0"/>
        <strike val="0"/>
        <condense val="0"/>
        <extend val="0"/>
        <outline val="0"/>
        <shadow val="0"/>
        <u val="none"/>
        <vertAlign val="baseline"/>
        <sz val="10"/>
        <color theme="0"/>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outline="0">
        <left style="medium">
          <color rgb="FF0055A0"/>
        </left>
        <right style="medium">
          <color rgb="FF0055A0"/>
        </right>
        <top/>
        <bottom/>
      </border>
    </dxf>
    <dxf>
      <font>
        <b val="0"/>
        <i val="0"/>
        <strike val="0"/>
        <condense val="0"/>
        <extend val="0"/>
        <outline val="0"/>
        <shadow val="0"/>
        <u val="none"/>
        <vertAlign val="baseline"/>
        <sz val="10"/>
        <color theme="0"/>
        <name val="Arial"/>
        <family val="2"/>
        <scheme val="none"/>
      </font>
      <numFmt numFmtId="1" formatCode="0"/>
      <fill>
        <patternFill patternType="solid">
          <fgColor indexed="64"/>
          <bgColor theme="0"/>
        </patternFill>
      </fill>
      <alignment horizontal="left" vertical="center" textRotation="0" wrapText="1" indent="0" justifyLastLine="0" shrinkToFit="0" readingOrder="0"/>
      <border diagonalUp="0" diagonalDown="0">
        <left/>
        <right style="medium">
          <color rgb="FF0055A0"/>
        </right>
        <top/>
        <bottom/>
        <vertical/>
        <horizontal/>
      </border>
    </dxf>
    <dxf>
      <font>
        <b val="0"/>
        <i val="0"/>
        <strike val="0"/>
        <condense val="0"/>
        <extend val="0"/>
        <outline val="0"/>
        <shadow val="0"/>
        <u val="none"/>
        <vertAlign val="baseline"/>
        <sz val="10"/>
        <color rgb="FF000000"/>
        <name val="Arial"/>
        <family val="2"/>
        <scheme val="none"/>
      </font>
      <fill>
        <patternFill patternType="solid">
          <fgColor indexed="64"/>
          <bgColor theme="0"/>
        </patternFill>
      </fill>
      <alignment horizontal="left" vertical="center" textRotation="0" wrapText="1" indent="0" justifyLastLine="0" shrinkToFit="0" readingOrder="0"/>
    </dxf>
    <dxf>
      <border outline="0">
        <left style="medium">
          <color rgb="FF0055A0"/>
        </left>
        <right style="medium">
          <color rgb="FF0055A0"/>
        </right>
        <bottom style="medium">
          <color rgb="FF0055A0"/>
        </bottom>
      </border>
    </dxf>
    <dxf>
      <fill>
        <patternFill patternType="solid">
          <fgColor indexed="64"/>
          <bgColor theme="0"/>
        </patternFill>
      </fill>
    </dxf>
    <dxf>
      <font>
        <b/>
        <i val="0"/>
        <strike val="0"/>
        <condense val="0"/>
        <extend val="0"/>
        <outline val="0"/>
        <shadow val="0"/>
        <u val="none"/>
        <vertAlign val="baseline"/>
        <sz val="10"/>
        <color rgb="FFFFFFFF"/>
        <name val="Arial"/>
        <family val="2"/>
        <scheme val="none"/>
      </font>
      <fill>
        <patternFill patternType="solid">
          <fgColor indexed="64"/>
          <bgColor rgb="FF006BB7"/>
        </patternFill>
      </fill>
      <alignment horizontal="left" vertical="center" textRotation="0" wrapText="1" indent="0" justifyLastLine="0" shrinkToFit="0" readingOrder="0"/>
    </dxf>
    <dxf>
      <font>
        <strike val="0"/>
        <outline val="0"/>
        <shadow val="0"/>
        <u val="none"/>
        <vertAlign val="baseline"/>
        <sz val="11"/>
        <color theme="1"/>
        <name val="Calibri"/>
        <family val="2"/>
        <scheme val="minor"/>
      </font>
      <numFmt numFmtId="13" formatCode="0%"/>
      <alignment horizontal="right" vertical="top" textRotation="0" wrapText="1" indent="0" justifyLastLine="0" shrinkToFit="0" readingOrder="0"/>
    </dxf>
    <dxf>
      <font>
        <strike val="0"/>
        <outline val="0"/>
        <shadow val="0"/>
        <u val="none"/>
        <vertAlign val="baseline"/>
        <sz val="11"/>
        <color theme="1"/>
        <name val="Calibri"/>
        <family val="2"/>
        <scheme val="minor"/>
      </font>
      <numFmt numFmtId="13" formatCode="0%"/>
      <alignment horizontal="right" vertical="top" textRotation="0" wrapText="1" indent="0" justifyLastLine="0" shrinkToFit="0" readingOrder="0"/>
    </dxf>
    <dxf>
      <font>
        <strike val="0"/>
        <outline val="0"/>
        <shadow val="0"/>
        <u val="none"/>
        <vertAlign val="baseline"/>
        <sz val="11"/>
        <color theme="1"/>
        <name val="Calibri"/>
        <family val="2"/>
        <scheme val="minor"/>
      </font>
      <numFmt numFmtId="13" formatCode="0%"/>
      <alignment horizontal="right" vertical="top" textRotation="0" wrapText="1" indent="0" justifyLastLine="0" shrinkToFit="0" readingOrder="0"/>
    </dxf>
    <dxf>
      <font>
        <strike val="0"/>
        <outline val="0"/>
        <shadow val="0"/>
        <u val="none"/>
        <vertAlign val="baseline"/>
        <sz val="11"/>
        <color theme="1"/>
        <name val="Calibri"/>
        <family val="2"/>
        <scheme val="minor"/>
      </font>
      <numFmt numFmtId="13" formatCode="0%"/>
      <alignment horizontal="right" vertical="top" textRotation="0" wrapText="1" indent="0" justifyLastLine="0" shrinkToFit="0" readingOrder="0"/>
    </dxf>
    <dxf>
      <font>
        <strike val="0"/>
        <outline val="0"/>
        <shadow val="0"/>
        <u val="none"/>
        <vertAlign val="baseline"/>
        <sz val="11"/>
        <color theme="1"/>
        <name val="Calibri"/>
        <family val="2"/>
        <scheme val="minor"/>
      </font>
      <numFmt numFmtId="13" formatCode="0%"/>
      <alignment horizontal="right" vertical="top" textRotation="0" wrapText="1" indent="0" justifyLastLine="0" shrinkToFit="0" readingOrder="0"/>
    </dxf>
    <dxf>
      <font>
        <strike val="0"/>
        <outline val="0"/>
        <shadow val="0"/>
        <u val="none"/>
        <vertAlign val="baseline"/>
        <sz val="11"/>
        <color theme="1"/>
        <name val="Calibri"/>
        <family val="2"/>
        <scheme val="minor"/>
      </font>
      <numFmt numFmtId="13" formatCode="0%"/>
      <alignment horizontal="right" vertical="top" textRotation="0" wrapText="1" indent="0" justifyLastLine="0" shrinkToFit="0" readingOrder="0"/>
    </dxf>
    <dxf>
      <font>
        <strike val="0"/>
        <outline val="0"/>
        <shadow val="0"/>
        <u val="none"/>
        <vertAlign val="baseline"/>
        <sz val="11"/>
        <color theme="1"/>
        <name val="Calibri"/>
        <family val="2"/>
        <scheme val="minor"/>
      </font>
      <numFmt numFmtId="13" formatCode="0%"/>
      <alignment horizontal="right" vertical="top" textRotation="0" wrapText="1" indent="0" justifyLastLine="0" shrinkToFit="0" readingOrder="0"/>
    </dxf>
    <dxf>
      <font>
        <strike val="0"/>
        <outline val="0"/>
        <shadow val="0"/>
        <u val="none"/>
        <vertAlign val="baseline"/>
        <sz val="11"/>
        <color theme="1"/>
        <name val="Calibri"/>
        <family val="2"/>
        <scheme val="minor"/>
      </font>
      <numFmt numFmtId="13" formatCode="0%"/>
      <alignment horizontal="right" vertical="top" textRotation="0" wrapText="1" indent="0" justifyLastLine="0" shrinkToFit="0" readingOrder="0"/>
    </dxf>
    <dxf>
      <font>
        <strike val="0"/>
        <outline val="0"/>
        <shadow val="0"/>
        <u val="none"/>
        <vertAlign val="baseline"/>
        <sz val="11"/>
        <color theme="1"/>
        <name val="Calibri"/>
        <family val="2"/>
        <scheme val="minor"/>
      </font>
      <numFmt numFmtId="13" formatCode="0%"/>
      <alignment horizontal="right" vertical="top" textRotation="0" wrapText="1" indent="0" justifyLastLine="0" shrinkToFit="0" readingOrder="0"/>
    </dxf>
    <dxf>
      <font>
        <strike val="0"/>
        <outline val="0"/>
        <shadow val="0"/>
        <u val="none"/>
        <vertAlign val="baseline"/>
        <sz val="11"/>
        <color theme="1"/>
        <name val="Calibri"/>
        <family val="2"/>
        <scheme val="minor"/>
      </font>
      <numFmt numFmtId="13" formatCode="0%"/>
      <alignment horizontal="right" vertical="top" textRotation="0" wrapText="1" indent="0" justifyLastLine="0" shrinkToFit="0" readingOrder="0"/>
    </dxf>
    <dxf>
      <font>
        <strike val="0"/>
        <outline val="0"/>
        <shadow val="0"/>
        <u val="none"/>
        <vertAlign val="baseline"/>
        <sz val="11"/>
        <color theme="1"/>
        <name val="Calibri"/>
        <family val="2"/>
        <scheme val="minor"/>
      </font>
      <numFmt numFmtId="13" formatCode="0%"/>
      <alignment horizontal="right" vertical="top" textRotation="0" wrapText="1" indent="0" justifyLastLine="0" shrinkToFit="0" readingOrder="0"/>
    </dxf>
    <dxf>
      <font>
        <strike val="0"/>
        <outline val="0"/>
        <shadow val="0"/>
        <u val="none"/>
        <vertAlign val="baseline"/>
        <sz val="11"/>
        <color theme="1"/>
        <name val="Calibri"/>
        <family val="2"/>
        <scheme val="minor"/>
      </font>
      <numFmt numFmtId="13" formatCode="0%"/>
      <alignment horizontal="righ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righ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righ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righ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righ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righ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right" vertical="top" textRotation="0" wrapText="1" indent="0" justifyLastLine="0" shrinkToFit="0" readingOrder="0"/>
      <border diagonalUp="0" diagonalDown="0" outline="0">
        <left/>
        <right style="thin">
          <color rgb="FF0070C0"/>
        </right>
        <top/>
        <bottom/>
      </border>
    </dxf>
    <dxf>
      <font>
        <b val="0"/>
        <i val="0"/>
        <strike val="0"/>
        <condense val="0"/>
        <extend val="0"/>
        <outline val="0"/>
        <shadow val="0"/>
        <u val="none"/>
        <vertAlign val="baseline"/>
        <sz val="11"/>
        <color theme="1"/>
        <name val="Calibri"/>
        <family val="2"/>
        <scheme val="minor"/>
      </font>
      <alignment horizontal="righ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righ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right" vertical="top" textRotation="0" wrapText="1" indent="0" justifyLastLine="0" shrinkToFit="0" readingOrder="0"/>
    </dxf>
    <dxf>
      <font>
        <strike val="0"/>
        <outline val="0"/>
        <shadow val="0"/>
        <u val="none"/>
        <vertAlign val="baseline"/>
        <sz val="11"/>
        <color theme="1"/>
        <name val="Calibri"/>
        <family val="2"/>
        <scheme val="minor"/>
      </font>
      <numFmt numFmtId="0" formatCode="General"/>
      <alignment horizontal="righ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right" vertical="top" textRotation="0" wrapText="1" indent="0" justifyLastLine="0" shrinkToFit="0" readingOrder="0"/>
      <border diagonalUp="0" diagonalDown="0" outline="0">
        <left/>
        <right style="thin">
          <color rgb="FF0070C0"/>
        </right>
        <top/>
        <bottom/>
      </border>
    </dxf>
    <dxf>
      <font>
        <b val="0"/>
        <i val="0"/>
        <strike val="0"/>
        <condense val="0"/>
        <extend val="0"/>
        <outline val="0"/>
        <shadow val="0"/>
        <u val="none"/>
        <vertAlign val="baseline"/>
        <sz val="11"/>
        <color theme="1"/>
        <name val="Calibri"/>
        <family val="2"/>
        <scheme val="minor"/>
      </font>
      <alignment horizontal="righ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righ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right" vertical="top" textRotation="0" wrapText="1" indent="0" justifyLastLine="0" shrinkToFit="0" readingOrder="0"/>
    </dxf>
    <dxf>
      <font>
        <strike val="0"/>
        <outline val="0"/>
        <shadow val="0"/>
        <u val="none"/>
        <vertAlign val="baseline"/>
        <sz val="11"/>
        <color theme="1"/>
        <name val="Calibri"/>
        <family val="2"/>
        <scheme val="minor"/>
      </font>
      <numFmt numFmtId="0" formatCode="General"/>
      <alignment horizontal="righ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top" textRotation="0" wrapText="1" indent="0" justifyLastLine="0" shrinkToFit="0" readingOrder="0"/>
      <border diagonalUp="0" diagonalDown="0" outline="0">
        <left/>
        <right style="thin">
          <color rgb="FF0070C0"/>
        </right>
        <top/>
        <bottom/>
      </border>
    </dxf>
    <dxf>
      <font>
        <strike val="0"/>
        <outline val="0"/>
        <shadow val="0"/>
        <u val="none"/>
        <vertAlign val="baseline"/>
        <sz val="11"/>
        <color theme="1"/>
        <name val="Calibri"/>
        <family val="2"/>
        <scheme val="minor"/>
      </font>
      <alignment horizontal="left" vertical="top" textRotation="0" wrapText="1" indent="0" justifyLastLine="0" shrinkToFit="0" readingOrder="0"/>
    </dxf>
    <dxf>
      <font>
        <strike val="0"/>
        <outline val="0"/>
        <shadow val="0"/>
        <u val="none"/>
        <vertAlign val="baseline"/>
        <sz val="11"/>
        <color theme="1"/>
        <name val="Calibri"/>
        <family val="2"/>
        <scheme val="minor"/>
      </font>
      <alignment horizontal="left" vertical="top" textRotation="0" wrapText="1" indent="0" justifyLastLine="0" shrinkToFit="0" readingOrder="0"/>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dxf>
    <dxf>
      <font>
        <strike val="0"/>
        <outline val="0"/>
        <shadow val="0"/>
        <u val="none"/>
        <vertAlign val="baseline"/>
        <sz val="11"/>
        <color theme="1"/>
        <name val="Calibri"/>
        <family val="2"/>
        <scheme val="minor"/>
      </font>
      <alignment horizontal="left" vertical="top" textRotation="0" wrapText="1" indent="0" justifyLastLine="0" shrinkToFit="0" readingOrder="0"/>
    </dxf>
    <dxf>
      <font>
        <strike val="0"/>
        <outline val="0"/>
        <shadow val="0"/>
        <u val="none"/>
        <vertAlign val="baseline"/>
        <sz val="11"/>
        <color theme="1"/>
        <name val="Calibri"/>
        <family val="2"/>
        <scheme val="minor"/>
      </font>
      <alignment horizontal="left" vertical="top" textRotation="0" wrapText="1" indent="0" justifyLastLine="0" shrinkToFit="0" readingOrder="0"/>
    </dxf>
    <dxf>
      <font>
        <strike val="0"/>
        <outline val="0"/>
        <shadow val="0"/>
        <u val="none"/>
        <vertAlign val="baseline"/>
        <sz val="11"/>
        <color theme="1"/>
        <name val="Calibri"/>
        <family val="2"/>
        <scheme val="minor"/>
      </font>
      <alignment horizontal="left" vertical="top" textRotation="0" wrapText="1" indent="0" justifyLastLine="0" shrinkToFit="0" readingOrder="0"/>
    </dxf>
    <dxf>
      <font>
        <strike val="0"/>
        <outline val="0"/>
        <shadow val="0"/>
        <u val="none"/>
        <vertAlign val="baseline"/>
        <sz val="11"/>
        <color theme="1"/>
        <name val="Calibri"/>
        <family val="2"/>
        <scheme val="minor"/>
      </font>
      <alignment horizontal="left" vertical="top" textRotation="0" wrapText="1" indent="0" justifyLastLine="0" shrinkToFit="0" readingOrder="0"/>
    </dxf>
    <dxf>
      <font>
        <strike val="0"/>
        <outline val="0"/>
        <shadow val="0"/>
        <u val="none"/>
        <vertAlign val="baseline"/>
        <sz val="11"/>
        <color theme="1"/>
        <name val="Calibri"/>
        <family val="2"/>
        <scheme val="minor"/>
      </font>
      <alignment horizontal="left" vertical="top" textRotation="0" wrapText="1" indent="0" justifyLastLine="0" shrinkToFit="0" readingOrder="0"/>
    </dxf>
    <dxf>
      <font>
        <strike val="0"/>
        <outline val="0"/>
        <shadow val="0"/>
        <u val="none"/>
        <vertAlign val="baseline"/>
        <sz val="11"/>
        <color theme="1"/>
        <name val="Calibri"/>
        <family val="2"/>
        <scheme val="minor"/>
      </font>
      <alignment horizontal="left" vertical="top" textRotation="0" wrapText="1" indent="0" justifyLastLine="0" shrinkToFit="0" readingOrder="0"/>
    </dxf>
    <dxf>
      <font>
        <strike val="0"/>
        <outline val="0"/>
        <shadow val="0"/>
        <u val="none"/>
        <vertAlign val="baseline"/>
        <sz val="11"/>
        <color theme="1"/>
        <name val="Calibri"/>
        <family val="2"/>
        <scheme val="minor"/>
      </font>
      <alignment horizontal="left" vertical="top" textRotation="0" wrapText="1" indent="0" justifyLastLine="0" shrinkToFit="0" readingOrder="0"/>
    </dxf>
    <dxf>
      <font>
        <strike val="0"/>
        <outline val="0"/>
        <shadow val="0"/>
        <u val="none"/>
        <vertAlign val="baseline"/>
        <sz val="11"/>
        <color theme="1"/>
        <name val="Calibri"/>
        <family val="2"/>
        <scheme val="minor"/>
      </font>
      <alignment horizontal="left" vertical="top" textRotation="0" wrapText="1" indent="0" justifyLastLine="0" shrinkToFit="0" readingOrder="0"/>
    </dxf>
    <dxf>
      <font>
        <strike val="0"/>
        <outline val="0"/>
        <shadow val="0"/>
        <u val="none"/>
        <vertAlign val="baseline"/>
        <sz val="11"/>
        <color theme="1"/>
        <name val="Calibri"/>
        <family val="2"/>
        <scheme val="minor"/>
      </font>
      <alignment horizontal="left" vertical="top" textRotation="0" wrapText="1" indent="0" justifyLastLine="0" shrinkToFit="0" readingOrder="0"/>
    </dxf>
    <dxf>
      <font>
        <strike val="0"/>
        <outline val="0"/>
        <shadow val="0"/>
        <u val="none"/>
        <vertAlign val="baseline"/>
        <sz val="11"/>
        <color theme="1"/>
        <name val="Calibri"/>
        <family val="2"/>
        <scheme val="minor"/>
      </font>
      <alignment horizontal="general" vertical="top" textRotation="0" wrapText="1" indent="0" justifyLastLine="0" shrinkToFit="0" readingOrder="0"/>
    </dxf>
    <dxf>
      <font>
        <strike val="0"/>
        <outline val="0"/>
        <shadow val="0"/>
        <u val="none"/>
        <vertAlign val="baseline"/>
        <sz val="11"/>
        <color theme="1"/>
        <name val="Calibri"/>
        <family val="2"/>
        <scheme val="minor"/>
      </font>
      <alignment horizontal="general" vertical="top" textRotation="0" wrapText="1" indent="0" justifyLastLine="0" shrinkToFit="0" readingOrder="0"/>
    </dxf>
    <dxf>
      <font>
        <strike val="0"/>
        <outline val="0"/>
        <shadow val="0"/>
        <u val="none"/>
        <vertAlign val="baseline"/>
        <sz val="11"/>
        <color theme="1"/>
        <name val="Calibri"/>
        <family val="2"/>
        <scheme val="minor"/>
      </font>
      <alignment horizontal="general" vertical="top" textRotation="0" wrapText="1" indent="0" justifyLastLine="0" shrinkToFit="0" readingOrder="0"/>
    </dxf>
    <dxf>
      <font>
        <strike val="0"/>
        <outline val="0"/>
        <shadow val="0"/>
        <u val="none"/>
        <vertAlign val="baseline"/>
        <sz val="11"/>
        <color theme="1"/>
        <name val="Calibri"/>
        <family val="2"/>
        <scheme val="minor"/>
      </font>
      <alignment horizontal="left" vertical="top" textRotation="0" wrapText="1" indent="0" justifyLastLine="0" shrinkToFit="0" readingOrder="0"/>
    </dxf>
    <dxf>
      <font>
        <strike val="0"/>
        <outline val="0"/>
        <shadow val="0"/>
        <u val="none"/>
        <vertAlign val="baseline"/>
        <sz val="11"/>
        <color theme="1"/>
        <name val="Calibri"/>
        <family val="2"/>
        <scheme val="minor"/>
      </font>
      <alignment horizontal="left" vertical="top" textRotation="0" wrapText="1" indent="0" justifyLastLine="0" shrinkToFit="0" readingOrder="0"/>
    </dxf>
    <dxf>
      <font>
        <strike val="0"/>
        <outline val="0"/>
        <shadow val="0"/>
        <u val="none"/>
        <vertAlign val="baseline"/>
        <sz val="11"/>
        <color theme="1"/>
        <name val="Calibri"/>
        <family val="2"/>
        <scheme val="minor"/>
      </font>
      <alignment horizontal="left" vertical="top" textRotation="0" wrapText="1" indent="0" justifyLastLine="0" shrinkToFit="0" readingOrder="0"/>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dxf>
  </dxfs>
  <tableStyles count="0" defaultTableStyle="TableStyleMedium2" defaultPivotStyle="PivotStyleLight16"/>
  <colors>
    <mruColors>
      <color rgb="FFFF99FF"/>
      <color rgb="FF003C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image" Target="../media/image10.emf"/><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8</xdr:col>
      <xdr:colOff>523200</xdr:colOff>
      <xdr:row>29</xdr:row>
      <xdr:rowOff>108702</xdr:rowOff>
    </xdr:to>
    <xdr:pic>
      <xdr:nvPicPr>
        <xdr:cNvPr id="2" name="Picture 1">
          <a:extLst>
            <a:ext uri="{FF2B5EF4-FFF2-40B4-BE49-F238E27FC236}">
              <a16:creationId xmlns:a16="http://schemas.microsoft.com/office/drawing/2014/main" id="{BF2827B5-1FFE-430E-8609-C0717E8A5085}"/>
            </a:ext>
          </a:extLst>
        </xdr:cNvPr>
        <xdr:cNvPicPr>
          <a:picLocks noChangeAspect="1"/>
        </xdr:cNvPicPr>
      </xdr:nvPicPr>
      <xdr:blipFill>
        <a:blip xmlns:r="http://schemas.openxmlformats.org/officeDocument/2006/relationships" r:embed="rId1"/>
        <a:stretch>
          <a:fillRect/>
        </a:stretch>
      </xdr:blipFill>
      <xdr:spPr>
        <a:xfrm>
          <a:off x="0" y="571500"/>
          <a:ext cx="5400000" cy="5061702"/>
        </a:xfrm>
        <a:prstGeom prst="rect">
          <a:avLst/>
        </a:prstGeom>
      </xdr:spPr>
    </xdr:pic>
    <xdr:clientData/>
  </xdr:twoCellAnchor>
  <xdr:twoCellAnchor editAs="oneCell">
    <xdr:from>
      <xdr:col>9</xdr:col>
      <xdr:colOff>0</xdr:colOff>
      <xdr:row>3</xdr:row>
      <xdr:rowOff>0</xdr:rowOff>
    </xdr:from>
    <xdr:to>
      <xdr:col>17</xdr:col>
      <xdr:colOff>523200</xdr:colOff>
      <xdr:row>29</xdr:row>
      <xdr:rowOff>102726</xdr:rowOff>
    </xdr:to>
    <xdr:pic>
      <xdr:nvPicPr>
        <xdr:cNvPr id="3" name="Picture 2">
          <a:extLst>
            <a:ext uri="{FF2B5EF4-FFF2-40B4-BE49-F238E27FC236}">
              <a16:creationId xmlns:a16="http://schemas.microsoft.com/office/drawing/2014/main" id="{F7A57925-528D-4E95-9FE7-DAC5E868465A}"/>
            </a:ext>
          </a:extLst>
        </xdr:cNvPr>
        <xdr:cNvPicPr>
          <a:picLocks noChangeAspect="1"/>
        </xdr:cNvPicPr>
      </xdr:nvPicPr>
      <xdr:blipFill>
        <a:blip xmlns:r="http://schemas.openxmlformats.org/officeDocument/2006/relationships" r:embed="rId2"/>
        <a:stretch>
          <a:fillRect/>
        </a:stretch>
      </xdr:blipFill>
      <xdr:spPr>
        <a:xfrm>
          <a:off x="5486400" y="571500"/>
          <a:ext cx="5400000" cy="5055726"/>
        </a:xfrm>
        <a:prstGeom prst="rect">
          <a:avLst/>
        </a:prstGeom>
      </xdr:spPr>
    </xdr:pic>
    <xdr:clientData/>
  </xdr:twoCellAnchor>
  <xdr:twoCellAnchor editAs="oneCell">
    <xdr:from>
      <xdr:col>0</xdr:col>
      <xdr:colOff>0</xdr:colOff>
      <xdr:row>31</xdr:row>
      <xdr:rowOff>0</xdr:rowOff>
    </xdr:from>
    <xdr:to>
      <xdr:col>8</xdr:col>
      <xdr:colOff>523200</xdr:colOff>
      <xdr:row>57</xdr:row>
      <xdr:rowOff>108702</xdr:rowOff>
    </xdr:to>
    <xdr:pic>
      <xdr:nvPicPr>
        <xdr:cNvPr id="4" name="Picture 3">
          <a:extLst>
            <a:ext uri="{FF2B5EF4-FFF2-40B4-BE49-F238E27FC236}">
              <a16:creationId xmlns:a16="http://schemas.microsoft.com/office/drawing/2014/main" id="{A3A4167E-9FB1-4F41-BC7F-63765D9F0660}"/>
            </a:ext>
          </a:extLst>
        </xdr:cNvPr>
        <xdr:cNvPicPr>
          <a:picLocks noChangeAspect="1"/>
        </xdr:cNvPicPr>
      </xdr:nvPicPr>
      <xdr:blipFill>
        <a:blip xmlns:r="http://schemas.openxmlformats.org/officeDocument/2006/relationships" r:embed="rId3"/>
        <a:stretch>
          <a:fillRect/>
        </a:stretch>
      </xdr:blipFill>
      <xdr:spPr>
        <a:xfrm>
          <a:off x="0" y="5905500"/>
          <a:ext cx="5400000" cy="5061702"/>
        </a:xfrm>
        <a:prstGeom prst="rect">
          <a:avLst/>
        </a:prstGeom>
      </xdr:spPr>
    </xdr:pic>
    <xdr:clientData/>
  </xdr:twoCellAnchor>
  <xdr:twoCellAnchor editAs="oneCell">
    <xdr:from>
      <xdr:col>9</xdr:col>
      <xdr:colOff>0</xdr:colOff>
      <xdr:row>31</xdr:row>
      <xdr:rowOff>0</xdr:rowOff>
    </xdr:from>
    <xdr:to>
      <xdr:col>17</xdr:col>
      <xdr:colOff>523200</xdr:colOff>
      <xdr:row>57</xdr:row>
      <xdr:rowOff>120697</xdr:rowOff>
    </xdr:to>
    <xdr:pic>
      <xdr:nvPicPr>
        <xdr:cNvPr id="5" name="Picture 4">
          <a:extLst>
            <a:ext uri="{FF2B5EF4-FFF2-40B4-BE49-F238E27FC236}">
              <a16:creationId xmlns:a16="http://schemas.microsoft.com/office/drawing/2014/main" id="{9F426E3E-A81A-4255-AEE1-17B5B9C29853}"/>
            </a:ext>
          </a:extLst>
        </xdr:cNvPr>
        <xdr:cNvPicPr>
          <a:picLocks noChangeAspect="1"/>
        </xdr:cNvPicPr>
      </xdr:nvPicPr>
      <xdr:blipFill>
        <a:blip xmlns:r="http://schemas.openxmlformats.org/officeDocument/2006/relationships" r:embed="rId4"/>
        <a:stretch>
          <a:fillRect/>
        </a:stretch>
      </xdr:blipFill>
      <xdr:spPr>
        <a:xfrm>
          <a:off x="5486400" y="5905500"/>
          <a:ext cx="5400000" cy="5073697"/>
        </a:xfrm>
        <a:prstGeom prst="rect">
          <a:avLst/>
        </a:prstGeom>
      </xdr:spPr>
    </xdr:pic>
    <xdr:clientData/>
  </xdr:twoCellAnchor>
  <xdr:twoCellAnchor editAs="oneCell">
    <xdr:from>
      <xdr:col>0</xdr:col>
      <xdr:colOff>0</xdr:colOff>
      <xdr:row>58</xdr:row>
      <xdr:rowOff>0</xdr:rowOff>
    </xdr:from>
    <xdr:to>
      <xdr:col>8</xdr:col>
      <xdr:colOff>523200</xdr:colOff>
      <xdr:row>84</xdr:row>
      <xdr:rowOff>114692</xdr:rowOff>
    </xdr:to>
    <xdr:pic>
      <xdr:nvPicPr>
        <xdr:cNvPr id="6" name="Picture 5">
          <a:extLst>
            <a:ext uri="{FF2B5EF4-FFF2-40B4-BE49-F238E27FC236}">
              <a16:creationId xmlns:a16="http://schemas.microsoft.com/office/drawing/2014/main" id="{BC16D1B4-9F8B-4CDA-897B-A1F3709388A3}"/>
            </a:ext>
          </a:extLst>
        </xdr:cNvPr>
        <xdr:cNvPicPr>
          <a:picLocks noChangeAspect="1"/>
        </xdr:cNvPicPr>
      </xdr:nvPicPr>
      <xdr:blipFill>
        <a:blip xmlns:r="http://schemas.openxmlformats.org/officeDocument/2006/relationships" r:embed="rId5"/>
        <a:stretch>
          <a:fillRect/>
        </a:stretch>
      </xdr:blipFill>
      <xdr:spPr>
        <a:xfrm>
          <a:off x="0" y="11153775"/>
          <a:ext cx="5400000" cy="5067692"/>
        </a:xfrm>
        <a:prstGeom prst="rect">
          <a:avLst/>
        </a:prstGeom>
      </xdr:spPr>
    </xdr:pic>
    <xdr:clientData/>
  </xdr:twoCellAnchor>
  <xdr:twoCellAnchor editAs="oneCell">
    <xdr:from>
      <xdr:col>9</xdr:col>
      <xdr:colOff>0</xdr:colOff>
      <xdr:row>58</xdr:row>
      <xdr:rowOff>0</xdr:rowOff>
    </xdr:from>
    <xdr:to>
      <xdr:col>17</xdr:col>
      <xdr:colOff>523200</xdr:colOff>
      <xdr:row>84</xdr:row>
      <xdr:rowOff>120697</xdr:rowOff>
    </xdr:to>
    <xdr:pic>
      <xdr:nvPicPr>
        <xdr:cNvPr id="7" name="Picture 6">
          <a:extLst>
            <a:ext uri="{FF2B5EF4-FFF2-40B4-BE49-F238E27FC236}">
              <a16:creationId xmlns:a16="http://schemas.microsoft.com/office/drawing/2014/main" id="{0555A2A3-8BF1-457C-89E2-87F75DA1B2E5}"/>
            </a:ext>
          </a:extLst>
        </xdr:cNvPr>
        <xdr:cNvPicPr>
          <a:picLocks noChangeAspect="1"/>
        </xdr:cNvPicPr>
      </xdr:nvPicPr>
      <xdr:blipFill>
        <a:blip xmlns:r="http://schemas.openxmlformats.org/officeDocument/2006/relationships" r:embed="rId6"/>
        <a:stretch>
          <a:fillRect/>
        </a:stretch>
      </xdr:blipFill>
      <xdr:spPr>
        <a:xfrm>
          <a:off x="5486400" y="11153775"/>
          <a:ext cx="5400000" cy="5073697"/>
        </a:xfrm>
        <a:prstGeom prst="rect">
          <a:avLst/>
        </a:prstGeom>
      </xdr:spPr>
    </xdr:pic>
    <xdr:clientData/>
  </xdr:twoCellAnchor>
  <xdr:twoCellAnchor editAs="oneCell">
    <xdr:from>
      <xdr:col>0</xdr:col>
      <xdr:colOff>0</xdr:colOff>
      <xdr:row>85</xdr:row>
      <xdr:rowOff>0</xdr:rowOff>
    </xdr:from>
    <xdr:to>
      <xdr:col>8</xdr:col>
      <xdr:colOff>523200</xdr:colOff>
      <xdr:row>111</xdr:row>
      <xdr:rowOff>120697</xdr:rowOff>
    </xdr:to>
    <xdr:pic>
      <xdr:nvPicPr>
        <xdr:cNvPr id="8" name="Picture 7">
          <a:extLst>
            <a:ext uri="{FF2B5EF4-FFF2-40B4-BE49-F238E27FC236}">
              <a16:creationId xmlns:a16="http://schemas.microsoft.com/office/drawing/2014/main" id="{EFF33B15-CC43-48B6-9848-EC19218B12C0}"/>
            </a:ext>
          </a:extLst>
        </xdr:cNvPr>
        <xdr:cNvPicPr>
          <a:picLocks noChangeAspect="1"/>
        </xdr:cNvPicPr>
      </xdr:nvPicPr>
      <xdr:blipFill>
        <a:blip xmlns:r="http://schemas.openxmlformats.org/officeDocument/2006/relationships" r:embed="rId7"/>
        <a:stretch>
          <a:fillRect/>
        </a:stretch>
      </xdr:blipFill>
      <xdr:spPr>
        <a:xfrm>
          <a:off x="0" y="16297275"/>
          <a:ext cx="5400000" cy="5073697"/>
        </a:xfrm>
        <a:prstGeom prst="rect">
          <a:avLst/>
        </a:prstGeom>
      </xdr:spPr>
    </xdr:pic>
    <xdr:clientData/>
  </xdr:twoCellAnchor>
  <xdr:twoCellAnchor editAs="oneCell">
    <xdr:from>
      <xdr:col>9</xdr:col>
      <xdr:colOff>0</xdr:colOff>
      <xdr:row>85</xdr:row>
      <xdr:rowOff>0</xdr:rowOff>
    </xdr:from>
    <xdr:to>
      <xdr:col>17</xdr:col>
      <xdr:colOff>523200</xdr:colOff>
      <xdr:row>111</xdr:row>
      <xdr:rowOff>114692</xdr:rowOff>
    </xdr:to>
    <xdr:pic>
      <xdr:nvPicPr>
        <xdr:cNvPr id="9" name="Picture 8">
          <a:extLst>
            <a:ext uri="{FF2B5EF4-FFF2-40B4-BE49-F238E27FC236}">
              <a16:creationId xmlns:a16="http://schemas.microsoft.com/office/drawing/2014/main" id="{EBFBFE0C-0B29-4247-BC01-B5D91ED2B446}"/>
            </a:ext>
          </a:extLst>
        </xdr:cNvPr>
        <xdr:cNvPicPr>
          <a:picLocks noChangeAspect="1"/>
        </xdr:cNvPicPr>
      </xdr:nvPicPr>
      <xdr:blipFill>
        <a:blip xmlns:r="http://schemas.openxmlformats.org/officeDocument/2006/relationships" r:embed="rId8"/>
        <a:stretch>
          <a:fillRect/>
        </a:stretch>
      </xdr:blipFill>
      <xdr:spPr>
        <a:xfrm>
          <a:off x="5486400" y="16297275"/>
          <a:ext cx="5400000" cy="506769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1104900</xdr:colOff>
      <xdr:row>21</xdr:row>
      <xdr:rowOff>342900</xdr:rowOff>
    </xdr:from>
    <xdr:to>
      <xdr:col>11</xdr:col>
      <xdr:colOff>2076450</xdr:colOff>
      <xdr:row>21</xdr:row>
      <xdr:rowOff>1219200</xdr:rowOff>
    </xdr:to>
    <xdr:pic>
      <xdr:nvPicPr>
        <xdr:cNvPr id="2" name="Picture 3">
          <a:extLst>
            <a:ext uri="{FF2B5EF4-FFF2-40B4-BE49-F238E27FC236}">
              <a16:creationId xmlns:a16="http://schemas.microsoft.com/office/drawing/2014/main" id="{A5585428-A169-4364-8A14-8A0E9FC6DF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77050" y="6334125"/>
          <a:ext cx="971550" cy="876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57150</xdr:colOff>
      <xdr:row>21</xdr:row>
      <xdr:rowOff>361950</xdr:rowOff>
    </xdr:from>
    <xdr:to>
      <xdr:col>11</xdr:col>
      <xdr:colOff>981075</xdr:colOff>
      <xdr:row>21</xdr:row>
      <xdr:rowOff>1257300</xdr:rowOff>
    </xdr:to>
    <xdr:pic>
      <xdr:nvPicPr>
        <xdr:cNvPr id="3" name="Picture 5">
          <a:extLst>
            <a:ext uri="{FF2B5EF4-FFF2-40B4-BE49-F238E27FC236}">
              <a16:creationId xmlns:a16="http://schemas.microsoft.com/office/drawing/2014/main" id="{67518856-3B32-4694-B49C-A75B908C25E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29300" y="6353175"/>
          <a:ext cx="923925" cy="895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ables/table1.xml><?xml version="1.0" encoding="utf-8"?>
<table xmlns="http://schemas.openxmlformats.org/spreadsheetml/2006/main" id="1" name="Table1" displayName="Table1" ref="A13:N42" totalsRowShown="0" headerRowDxfId="121" dataDxfId="120">
  <autoFilter ref="A13:N42"/>
  <tableColumns count="14">
    <tableColumn id="1" name="Member State" dataDxfId="119"/>
    <tableColumn id="2" name="2017 report received from EC?" dataDxfId="118"/>
    <tableColumn id="8" name="b - RTTI" dataDxfId="117" dataCellStyle="Normal"/>
    <tableColumn id="7" name="c - safety" dataDxfId="116" dataCellStyle="Normal"/>
    <tableColumn id="4" name="e - trucks" dataDxfId="115" dataCellStyle="Normal"/>
    <tableColumn id="12" name="Analysed?" dataDxfId="114"/>
    <tableColumn id="16" name="Follows suggested structure?" dataDxfId="113"/>
    <tableColumn id="3" name="Language" dataDxfId="112"/>
    <tableColumn id="13" name="Translation?" dataDxfId="111"/>
    <tableColumn id="6" name="Reports deployment KPIs" dataDxfId="110"/>
    <tableColumn id="9" name="Reports benefit KPIs" dataDxfId="109"/>
    <tableColumn id="10" name="Reports financial KPIs" dataDxfId="108"/>
    <tableColumn id="5" name="Comments" dataDxfId="107"/>
    <tableColumn id="14" name="Who?" dataDxfId="106"/>
  </tableColumns>
  <tableStyleInfo name="TableStyleMedium2" showFirstColumn="0" showLastColumn="0" showRowStripes="1" showColumnStripes="0"/>
</table>
</file>

<file path=xl/tables/table2.xml><?xml version="1.0" encoding="utf-8"?>
<table xmlns="http://schemas.openxmlformats.org/spreadsheetml/2006/main" id="3" name="t_ProgressRatings_KPIs" displayName="t_ProgressRatings_KPIs" ref="A9:AC38" totalsRowShown="0" headerRowDxfId="105" dataDxfId="104">
  <autoFilter ref="A9:AC38"/>
  <tableColumns count="29">
    <tableColumn id="1" name="Member State" dataDxfId="103"/>
    <tableColumn id="41" name="Abbreviation" dataDxfId="102"/>
    <tableColumn id="2" name="Current status - Overall" dataDxfId="101">
      <calculatedColumnFormula>IFERROR(INDEX(INDIRECT("'"&amp;$B10&amp;"'!"&amp;"$C$21:$C$25"),MATCH(C$7,INDIRECT("'"&amp;$B10&amp;"'!"&amp;"$A$21:$A$25"),0)),"")</calculatedColumnFormula>
    </tableColumn>
    <tableColumn id="35" name="Current status - Priority area I" dataDxfId="100">
      <calculatedColumnFormula>IFERROR(INDEX(INDIRECT("'"&amp;$B10&amp;"'!"&amp;"$C$21:$C$25"),MATCH(D$7,INDIRECT("'"&amp;$B10&amp;"'!"&amp;"$A$21:$A$25"),0)),"")</calculatedColumnFormula>
    </tableColumn>
    <tableColumn id="34" name="Current status - Priority area II" dataDxfId="99">
      <calculatedColumnFormula>IFERROR(INDEX(INDIRECT("'"&amp;$B10&amp;"'!"&amp;"$C$21:$C$25"),MATCH(E$7,INDIRECT("'"&amp;$B10&amp;"'!"&amp;"$A$21:$A$25"),0)),"")</calculatedColumnFormula>
    </tableColumn>
    <tableColumn id="33" name="Current status - Priority area III" dataDxfId="98">
      <calculatedColumnFormula>IFERROR(INDEX(INDIRECT("'"&amp;$B10&amp;"'!"&amp;"$C$21:$C$25"),MATCH(F$7,INDIRECT("'"&amp;$B10&amp;"'!"&amp;"$A$21:$A$25"),0)),"")</calculatedColumnFormula>
    </tableColumn>
    <tableColumn id="32" name="Current status - Priority area IV" dataDxfId="97">
      <calculatedColumnFormula>IFERROR(INDEX(INDIRECT("'"&amp;$B10&amp;"'!"&amp;"$C$21:$C$25"),MATCH(G$7,INDIRECT("'"&amp;$B10&amp;"'!"&amp;"$A$21:$A$25"),0)),"")</calculatedColumnFormula>
    </tableColumn>
    <tableColumn id="8" name="Progress rating since 2014 - Overall" dataDxfId="96" dataCellStyle="Normal">
      <calculatedColumnFormula>IFERROR(INDEX(INDIRECT("'"&amp;$B10&amp;"'!"&amp;"$E$21:$E$25"),MATCH(H$7,INDIRECT("'"&amp;$B10&amp;"'!"&amp;"$A$21:$A$25"),0)),"")</calculatedColumnFormula>
    </tableColumn>
    <tableColumn id="39" name="Progress rating since 2014 - Priority area I" dataDxfId="95">
      <calculatedColumnFormula>IFERROR(INDEX(INDIRECT("'"&amp;$B10&amp;"'!"&amp;"$E$21:$E$25"),MATCH(I$7,INDIRECT("'"&amp;$B10&amp;"'!"&amp;"$A$21:$A$25"),0)),"")</calculatedColumnFormula>
    </tableColumn>
    <tableColumn id="38" name="Progress rating since 2014 - Priority area II" dataDxfId="94">
      <calculatedColumnFormula>IFERROR(INDEX(INDIRECT("'"&amp;$B10&amp;"'!"&amp;"$E$21:$E$25"),MATCH(J$7,INDIRECT("'"&amp;$B10&amp;"'!"&amp;"$A$21:$A$25"),0)),"")</calculatedColumnFormula>
    </tableColumn>
    <tableColumn id="37" name="Progress rating since 2014 - Priority area III" dataDxfId="93">
      <calculatedColumnFormula>IFERROR(INDEX(INDIRECT("'"&amp;$B10&amp;"'!"&amp;"$E$21:$E$25"),MATCH(K$7,INDIRECT("'"&amp;$B10&amp;"'!"&amp;"$A$21:$A$25"),0)),"")</calculatedColumnFormula>
    </tableColumn>
    <tableColumn id="36" name="Progress rating since 2014 - Priority area IV" dataDxfId="92">
      <calculatedColumnFormula>IFERROR(INDEX(INDIRECT("'"&amp;$B10&amp;"'!"&amp;"$E$21:$E$25"),MATCH(L$7,INDIRECT("'"&amp;$B10&amp;"'!"&amp;"$A$21:$A$25"),0)),"")</calculatedColumnFormula>
    </tableColumn>
    <tableColumn id="3" name="2014 level of activity - Overall" dataDxfId="91">
      <calculatedColumnFormula>IFERROR(INDEX(INDIRECT("'"&amp;$B10&amp;"'!"&amp;"$k$21:$k$25"),MATCH(M$7,INDIRECT("'"&amp;$B10&amp;"'!"&amp;"$A$21:$A$25"),0)),"")</calculatedColumnFormula>
    </tableColumn>
    <tableColumn id="5" name="2014 level of activity - Priority area I" dataDxfId="90">
      <calculatedColumnFormula>IFERROR(INDEX(INDIRECT("'"&amp;$B10&amp;"'!"&amp;"$k$21:$k$25"),MATCH(N$7,INDIRECT("'"&amp;$B10&amp;"'!"&amp;"$A$21:$A$25"),0)),"")</calculatedColumnFormula>
    </tableColumn>
    <tableColumn id="6" name="2014 level of activity - Priority area II" dataDxfId="89">
      <calculatedColumnFormula>IFERROR(INDEX(INDIRECT("'"&amp;$B10&amp;"'!"&amp;"$k$21:$k$25"),MATCH(O$7,INDIRECT("'"&amp;$B10&amp;"'!"&amp;"$A$21:$A$25"),0)),"")</calculatedColumnFormula>
    </tableColumn>
    <tableColumn id="7" name="2014 level of activity - Priority area III" dataDxfId="88">
      <calculatedColumnFormula>IFERROR(INDEX(INDIRECT("'"&amp;$B10&amp;"'!"&amp;"$k$21:$k$25"),MATCH(P$7,INDIRECT("'"&amp;$B10&amp;"'!"&amp;"$A$21:$A$25"),0)),"")</calculatedColumnFormula>
    </tableColumn>
    <tableColumn id="9" name="2014 level of activity - Priority area IV" dataDxfId="87">
      <calculatedColumnFormula>IFERROR(INDEX(INDIRECT("'"&amp;$B10&amp;"'!"&amp;"$k$21:$k$25"),MATCH(Q$7,INDIRECT("'"&amp;$B10&amp;"'!"&amp;"$A$21:$A$25"),0)),"")</calculatedColumnFormula>
    </tableColumn>
    <tableColumn id="4" name="Deployment - Information gathering infrastructures / equipment (road KPI)" dataDxfId="86" dataCellStyle="Normal">
      <calculatedColumnFormula>IFERROR(INDEX(INDIRECT("'"&amp;$B10&amp;"'!"&amp;"$E$1:$E$250"),MATCH(R$7,INDIRECT("'"&amp;$B10&amp;"'!"&amp;"$B$1:$B$250"),0)),"")</calculatedColumnFormula>
    </tableColumn>
    <tableColumn id="12" name="Deployment - Incident detection (road KPI)" dataDxfId="85">
      <calculatedColumnFormula>IFERROR(INDEX(INDIRECT("'"&amp;$B10&amp;"'!"&amp;"$E$1:$E$250"),MATCH(S$7,INDIRECT("'"&amp;$B10&amp;"'!"&amp;"$B$1:$B$250"),0)),"")</calculatedColumnFormula>
    </tableColumn>
    <tableColumn id="19" name="Deployment - Traffic management and traffic control measures (road KPI)" dataDxfId="84" dataCellStyle="Normal">
      <calculatedColumnFormula>IFERROR(INDEX(INDIRECT("'"&amp;$B10&amp;"'!"&amp;"$E$1:$E$250"),MATCH(T$7,INDIRECT("'"&amp;$B10&amp;"'!"&amp;"$B$1:$B$250"),0)),"")</calculatedColumnFormula>
    </tableColumn>
    <tableColumn id="20" name="Deployment - Cooperative-ITS services and applications (road KPI)" dataDxfId="83" dataCellStyle="Normal">
      <calculatedColumnFormula>IFERROR(INDEX(INDIRECT("'"&amp;$B10&amp;"'!"&amp;"$E$1:$E$250"),MATCH(U$7,INDIRECT("'"&amp;$B10&amp;"'!"&amp;"$B$1:$B$250"),0)),"")</calculatedColumnFormula>
    </tableColumn>
    <tableColumn id="21" name="Deployment - Real-time traffic information (road KPI)" dataDxfId="82" dataCellStyle="Normal">
      <calculatedColumnFormula>IFERROR(INDEX(INDIRECT("'"&amp;$B10&amp;"'!"&amp;"$E$1:$E$250"),MATCH(V$7,INDIRECT("'"&amp;$B10&amp;"'!"&amp;"$B$1:$B$250"),0)),"")</calculatedColumnFormula>
    </tableColumn>
    <tableColumn id="22" name="Deployment - Dynamic travel information (multimodal KPI)" dataDxfId="81" dataCellStyle="Normal">
      <calculatedColumnFormula>IFERROR(INDEX(INDIRECT("'"&amp;$B10&amp;"'!"&amp;"$E$1:$E$250"),MATCH(W$7,INDIRECT("'"&amp;$B10&amp;"'!"&amp;"$B$1:$B$250"),0)),"")</calculatedColumnFormula>
    </tableColumn>
    <tableColumn id="23" name="Deployment - Freight information (multimodal if possible, or road KPI)" dataDxfId="80" dataCellStyle="Normal">
      <calculatedColumnFormula>IFERROR(INDEX(INDIRECT("'"&amp;$B10&amp;"'!"&amp;"$E$1:$E$250"),MATCH(X$7,INDIRECT("'"&amp;$B10&amp;"'!"&amp;"$B$1:$B$250"),0)),"")</calculatedColumnFormula>
    </tableColumn>
    <tableColumn id="26" name="Benefit - Change in travel time (road KPI)" dataDxfId="79" dataCellStyle="Normal">
      <calculatedColumnFormula>IFERROR(INDEX(INDIRECT("'"&amp;$B10&amp;"'!"&amp;"$E$1:$E$250"),MATCH(Y$7,INDIRECT("'"&amp;$B10&amp;"'!"&amp;"$B$1:$B$250"),0)),"")</calculatedColumnFormula>
    </tableColumn>
    <tableColumn id="27" name="Benefit - Change in road accident resulting in death or injuries numbers (road KPI)" dataDxfId="78" dataCellStyle="Normal">
      <calculatedColumnFormula>IFERROR(INDEX(INDIRECT("'"&amp;$B10&amp;"'!"&amp;"$E$1:$E$250"),MATCH(Z$7,INDIRECT("'"&amp;$B10&amp;"'!"&amp;"$B$1:$B$250"),0)),"")</calculatedColumnFormula>
    </tableColumn>
    <tableColumn id="28" name="Benefit - Change in traffic-CO2 emissions (road KPI)" dataDxfId="77" dataCellStyle="Normal">
      <calculatedColumnFormula>IFERROR(INDEX(INDIRECT("'"&amp;$B10&amp;"'!"&amp;"$E$1:$E$250"),MATCH(AA$7,INDIRECT("'"&amp;$B10&amp;"'!"&amp;"$B$1:$B$250"),0)),"")</calculatedColumnFormula>
    </tableColumn>
    <tableColumn id="30" name="Financial - Annual investment in road ITS (as a % of total transport infrastructure investments)" dataDxfId="76" dataCellStyle="Normal">
      <calculatedColumnFormula>IFERROR(INDEX(INDIRECT("'"&amp;$B10&amp;"'!"&amp;"$E$1:$E$250"),MATCH(AB$7,INDIRECT("'"&amp;$B10&amp;"'!"&amp;"$B$1:$B$250"),0)),"")</calculatedColumnFormula>
    </tableColumn>
    <tableColumn id="31" name="Financial - Annual operating &amp; maintenance costs of road ITS (in €/km network covered)" dataDxfId="75" dataCellStyle="Normal">
      <calculatedColumnFormula>IFERROR(INDEX(INDIRECT("'"&amp;$B10&amp;"'!"&amp;"$E$1:$E$250"),MATCH(AC$7,INDIRECT("'"&amp;$B10&amp;"'!"&amp;"$B$1:$B$250"),0)),"")</calculatedColumnFormula>
    </tableColumn>
  </tableColumns>
  <tableStyleInfo name="TableStyleMedium2" showFirstColumn="0" showLastColumn="0" showRowStripes="1" showColumnStripes="0"/>
</table>
</file>

<file path=xl/tables/table3.xml><?xml version="1.0" encoding="utf-8"?>
<table xmlns="http://schemas.openxmlformats.org/spreadsheetml/2006/main" id="4" name="t_PArea_I_Summary" displayName="t_PArea_I_Summary" ref="B4:E32" totalsRowShown="0" headerRowDxfId="74" dataDxfId="73" tableBorderDxfId="72">
  <autoFilter ref="B4:E32"/>
  <tableColumns count="4">
    <tableColumn id="1" name="Member State" dataDxfId="71"/>
    <tableColumn id="2" name="2017 status" dataDxfId="70">
      <calculatedColumnFormula>INDEX(t_ProgressRatings_KPIs[Current status - Priority area I],MATCH(t_PArea_I_Summary[[#This Row],[Member State]],t_ProgressRatings_KPIs[Member State],0))</calculatedColumnFormula>
    </tableColumn>
    <tableColumn id="3" name="2014 status" dataDxfId="69">
      <calculatedColumnFormula>INDEX(t_ProgressRatings_KPIs[2014 level of activity - Priority area I],MATCH(t_PArea_I_Summary[[#This Row],[Member State]],t_ProgressRatings_KPIs[Member State],0))</calculatedColumnFormula>
    </tableColumn>
    <tableColumn id="4" name="Progress since 2014" dataDxfId="68">
      <calculatedColumnFormula>INDEX(t_ProgressRatings_KPIs[Progress rating since 2014 - Priority area I],MATCH(t_PArea_I_Summary[[#This Row],[Member State]],t_ProgressRatings_KPIs[Member State],0))</calculatedColumnFormula>
    </tableColumn>
  </tableColumns>
  <tableStyleInfo name="TableStyleMedium2" showFirstColumn="0" showLastColumn="0" showRowStripes="1" showColumnStripes="0"/>
</table>
</file>

<file path=xl/tables/table4.xml><?xml version="1.0" encoding="utf-8"?>
<table xmlns="http://schemas.openxmlformats.org/spreadsheetml/2006/main" id="5" name="t_PArea_II_Summary" displayName="t_PArea_II_Summary" ref="B4:E32" totalsRowShown="0" headerRowDxfId="67" dataDxfId="66" tableBorderDxfId="65">
  <autoFilter ref="B4:E32"/>
  <tableColumns count="4">
    <tableColumn id="1" name="Member State" dataDxfId="64"/>
    <tableColumn id="2" name="2017 status" dataDxfId="63">
      <calculatedColumnFormula>INDEX(t_ProgressRatings_KPIs[Current status - Priority area II],MATCH(t_PArea_II_Summary[[#This Row],[Member State]],t_ProgressRatings_KPIs[Member State],0))</calculatedColumnFormula>
    </tableColumn>
    <tableColumn id="3" name="2014 status" dataDxfId="62">
      <calculatedColumnFormula>INDEX(t_ProgressRatings_KPIs[2014 level of activity - Priority area II],MATCH(t_PArea_II_Summary[[#This Row],[Member State]],t_ProgressRatings_KPIs[Member State],0))</calculatedColumnFormula>
    </tableColumn>
    <tableColumn id="4" name="Progress since 2014" dataDxfId="61">
      <calculatedColumnFormula>INDEX(t_ProgressRatings_KPIs[Progress rating since 2014 - Priority area II],MATCH(t_PArea_II_Summary[[#This Row],[Member State]],t_ProgressRatings_KPIs[Member State],0))</calculatedColumnFormula>
    </tableColumn>
  </tableColumns>
  <tableStyleInfo name="TableStyleMedium2" showFirstColumn="0" showLastColumn="0" showRowStripes="1" showColumnStripes="0"/>
</table>
</file>

<file path=xl/tables/table5.xml><?xml version="1.0" encoding="utf-8"?>
<table xmlns="http://schemas.openxmlformats.org/spreadsheetml/2006/main" id="11" name="t_PArea_II_Summary12" displayName="t_PArea_II_Summary12" ref="B4:E32" totalsRowShown="0" headerRowDxfId="60" dataDxfId="59" tableBorderDxfId="58">
  <autoFilter ref="B4:E32"/>
  <tableColumns count="4">
    <tableColumn id="1" name="Member State" dataDxfId="57"/>
    <tableColumn id="2" name="2017 status" dataDxfId="56">
      <calculatedColumnFormula>INDEX(t_ProgressRatings_KPIs[Current status - Priority area III],MATCH(t_PArea_II_Summary12[[#This Row],[Member State]],t_ProgressRatings_KPIs[Member State],0))</calculatedColumnFormula>
    </tableColumn>
    <tableColumn id="3" name="2014 status" dataDxfId="55">
      <calculatedColumnFormula>INDEX(t_ProgressRatings_KPIs[2014 level of activity - Priority area III],MATCH(t_PArea_II_Summary12[[#This Row],[Member State]],t_ProgressRatings_KPIs[Member State],0))</calculatedColumnFormula>
    </tableColumn>
    <tableColumn id="4" name="Progress since 2014" dataDxfId="54">
      <calculatedColumnFormula>INDEX(t_ProgressRatings_KPIs[Progress rating since 2014 - Priority area III],MATCH(t_PArea_II_Summary12[[#This Row],[Member State]],t_ProgressRatings_KPIs[Member State],0))</calculatedColumnFormula>
    </tableColumn>
  </tableColumns>
  <tableStyleInfo name="TableStyleMedium2" showFirstColumn="0" showLastColumn="0" showRowStripes="1" showColumnStripes="0"/>
</table>
</file>

<file path=xl/tables/table6.xml><?xml version="1.0" encoding="utf-8"?>
<table xmlns="http://schemas.openxmlformats.org/spreadsheetml/2006/main" id="12" name="t_PArea_II_Summary1213" displayName="t_PArea_II_Summary1213" ref="B4:E32" totalsRowShown="0" headerRowDxfId="53" dataDxfId="52" tableBorderDxfId="51">
  <autoFilter ref="B4:E32"/>
  <tableColumns count="4">
    <tableColumn id="1" name="Member State" dataDxfId="50"/>
    <tableColumn id="2" name="2017 status" dataDxfId="49">
      <calculatedColumnFormula>INDEX(t_ProgressRatings_KPIs[Current status - Priority area IV],MATCH(t_PArea_II_Summary1213[[#This Row],[Member State]],t_ProgressRatings_KPIs[Member State],0))</calculatedColumnFormula>
    </tableColumn>
    <tableColumn id="3" name="2014 status" dataDxfId="48">
      <calculatedColumnFormula>INDEX(t_ProgressRatings_KPIs[2014 level of activity - Priority area IV],MATCH(t_PArea_II_Summary1213[[#This Row],[Member State]],t_ProgressRatings_KPIs[Member State],0))</calculatedColumnFormula>
    </tableColumn>
    <tableColumn id="4" name="Progress since 2014" dataDxfId="47">
      <calculatedColumnFormula>INDEX(t_ProgressRatings_KPIs[Progress rating since 2014 - Priority area IV],MATCH(t_PArea_II_Summary1213[[#This Row],[Member State]],t_ProgressRatings_KPIs[Member State],0))</calculatedColumnFormula>
    </tableColumn>
  </tableColumns>
  <tableStyleInfo name="TableStyleMedium2" showFirstColumn="0" showLastColumn="0" showRowStripes="1" showColumnStripes="0"/>
</table>
</file>

<file path=xl/tables/table7.xml><?xml version="1.0" encoding="utf-8"?>
<table xmlns="http://schemas.openxmlformats.org/spreadsheetml/2006/main" id="6" name="t_NAP_a" displayName="t_NAP_a" ref="B5:D34" totalsRowShown="0" headerRowDxfId="46" dataDxfId="45" tableBorderDxfId="44">
  <autoFilter ref="B5:D34"/>
  <tableColumns count="3">
    <tableColumn id="1" name="Member State" dataDxfId="43"/>
    <tableColumn id="2" name="Status" dataDxfId="42"/>
    <tableColumn id="4" name="Link (if available)" dataDxfId="41"/>
  </tableColumns>
  <tableStyleInfo name="TableStyleMedium2" showFirstColumn="0" showLastColumn="0" showRowStripes="1" showColumnStripes="0"/>
</table>
</file>

<file path=xl/tables/table8.xml><?xml version="1.0" encoding="utf-8"?>
<table xmlns="http://schemas.openxmlformats.org/spreadsheetml/2006/main" id="7" name="t_NAP_b" displayName="t_NAP_b" ref="F5:H34" totalsRowShown="0" headerRowDxfId="40" dataDxfId="39" tableBorderDxfId="38">
  <autoFilter ref="F5:H34"/>
  <tableColumns count="3">
    <tableColumn id="1" name="Member State" dataDxfId="37"/>
    <tableColumn id="2" name="Status" dataDxfId="36"/>
    <tableColumn id="4" name="Link (if available)" dataDxfId="35"/>
  </tableColumns>
  <tableStyleInfo name="TableStyleMedium2" showFirstColumn="0" showLastColumn="0" showRowStripes="1" showColumnStripes="0"/>
</table>
</file>

<file path=xl/tables/table9.xml><?xml version="1.0" encoding="utf-8"?>
<table xmlns="http://schemas.openxmlformats.org/spreadsheetml/2006/main" id="8" name="t_NAP_c" displayName="t_NAP_c" ref="J5:L34" totalsRowShown="0" headerRowDxfId="34" dataDxfId="33" tableBorderDxfId="32">
  <autoFilter ref="J5:L34"/>
  <tableColumns count="3">
    <tableColumn id="1" name="Member State" dataDxfId="31"/>
    <tableColumn id="2" name="Status" dataDxfId="30"/>
    <tableColumn id="4" name="Link (if available)" dataDxfId="29"/>
  </tableColumns>
  <tableStyleInfo name="TableStyleMedium2" showFirstColumn="0" showLastColumn="0" showRowStripes="1" showColumnStripes="0"/>
</table>
</file>

<file path=xl/tables/table10.xml><?xml version="1.0" encoding="utf-8"?>
<table xmlns="http://schemas.openxmlformats.org/spreadsheetml/2006/main" id="9" name="t_eCall" displayName="t_eCall" ref="N5:P34" totalsRowShown="0" headerRowDxfId="28" dataDxfId="27" tableBorderDxfId="26">
  <autoFilter ref="N5:P34"/>
  <tableColumns count="3">
    <tableColumn id="1" name="Member State" dataDxfId="25"/>
    <tableColumn id="2" name="PSAP ready" dataDxfId="24"/>
    <tableColumn id="4" name="eCall conformity authority designated" dataDxfId="23"/>
  </tableColumns>
  <tableStyleInfo name="TableStyleMedium2" showFirstColumn="0" showLastColumn="0" showRowStripes="1" showColumnStripes="0"/>
</table>
</file>

<file path=xl/tables/table11.xml><?xml version="1.0" encoding="utf-8"?>
<table xmlns="http://schemas.openxmlformats.org/spreadsheetml/2006/main" id="10" name="t_NAP_e" displayName="t_NAP_e" ref="R5:T34" totalsRowShown="0" headerRowDxfId="22" dataDxfId="21" tableBorderDxfId="20">
  <autoFilter ref="R5:T34"/>
  <tableColumns count="3">
    <tableColumn id="1" name="Member State" dataDxfId="19"/>
    <tableColumn id="2" name="Status" dataDxfId="18"/>
    <tableColumn id="4" name="Link (if available)" dataDxfId="17"/>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table" Target="../tables/table7.xml"/><Relationship Id="rId1" Type="http://schemas.openxmlformats.org/officeDocument/2006/relationships/printerSettings" Target="../printerSettings/printerSettings10.bin"/><Relationship Id="rId6" Type="http://schemas.openxmlformats.org/officeDocument/2006/relationships/table" Target="../tables/table11.xml"/><Relationship Id="rId5" Type="http://schemas.openxmlformats.org/officeDocument/2006/relationships/table" Target="../tables/table10.xml"/><Relationship Id="rId4"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8" Type="http://schemas.openxmlformats.org/officeDocument/2006/relationships/hyperlink" Target="mailto:e-Frachtbrief@" TargetMode="External"/><Relationship Id="rId13" Type="http://schemas.openxmlformats.org/officeDocument/2006/relationships/hyperlink" Target="https://www.klimafonds.gv.at/unsere-themen/e-mobilitaet/leuchttuerme/emorail-integrated-emobility-service-for-public-transport/" TargetMode="External"/><Relationship Id="rId18" Type="http://schemas.openxmlformats.org/officeDocument/2006/relationships/hyperlink" Target="https://www.upstream-mobility.at/" TargetMode="External"/><Relationship Id="rId3" Type="http://schemas.openxmlformats.org/officeDocument/2006/relationships/hyperlink" Target="https://crocodile.its-platform.eu/" TargetMode="External"/><Relationship Id="rId21" Type="http://schemas.openxmlformats.org/officeDocument/2006/relationships/printerSettings" Target="../printerSettings/printerSettings12.bin"/><Relationship Id="rId7" Type="http://schemas.openxmlformats.org/officeDocument/2006/relationships/hyperlink" Target="https://www.tugraz.at/en/institutes/isv/research/completed-projects/nawimop/" TargetMode="External"/><Relationship Id="rId12" Type="http://schemas.openxmlformats.org/officeDocument/2006/relationships/hyperlink" Target="https://www.c-roads.eu/pilots/core-members/austria/Partner/project/show/c-roads-austria.html" TargetMode="External"/><Relationship Id="rId17" Type="http://schemas.openxmlformats.org/officeDocument/2006/relationships/hyperlink" Target="http://www.basemap.at/" TargetMode="External"/><Relationship Id="rId2" Type="http://schemas.openxmlformats.org/officeDocument/2006/relationships/hyperlink" Target="http://www.fcd-modellregion.at/" TargetMode="External"/><Relationship Id="rId16" Type="http://schemas.openxmlformats.org/officeDocument/2006/relationships/hyperlink" Target="http://www.interreg-danube.eu/approved-projects/linking-danube" TargetMode="External"/><Relationship Id="rId20" Type="http://schemas.openxmlformats.org/officeDocument/2006/relationships/hyperlink" Target="http://www.verkehrsauskunft.at/" TargetMode="External"/><Relationship Id="rId1" Type="http://schemas.openxmlformats.org/officeDocument/2006/relationships/hyperlink" Target="https://www.tugraz.at/en/institutes/isv/research/completed-projects/nawimop/" TargetMode="External"/><Relationship Id="rId6" Type="http://schemas.openxmlformats.org/officeDocument/2006/relationships/hyperlink" Target="https://ec.europa.eu/inea/en/connecting-europe-facility/cef-transport/projects-by-country/multi-country/2014-eu-tm-0563-w" TargetMode="External"/><Relationship Id="rId11" Type="http://schemas.openxmlformats.org/officeDocument/2006/relationships/hyperlink" Target="http://eco-at.info/" TargetMode="External"/><Relationship Id="rId5" Type="http://schemas.openxmlformats.org/officeDocument/2006/relationships/hyperlink" Target="http://www.datex2.eu/" TargetMode="External"/><Relationship Id="rId15" Type="http://schemas.openxmlformats.org/officeDocument/2006/relationships/hyperlink" Target="http://www.gip.gv.at/gipat.html" TargetMode="External"/><Relationship Id="rId10" Type="http://schemas.openxmlformats.org/officeDocument/2006/relationships/hyperlink" Target="http://www.railcargo.com/de/E-Services/e-Cargo/index.jsp" TargetMode="External"/><Relationship Id="rId19" Type="http://schemas.openxmlformats.org/officeDocument/2006/relationships/hyperlink" Target="http://ftp.asfinag.at/unterwegs" TargetMode="External"/><Relationship Id="rId4" Type="http://schemas.openxmlformats.org/officeDocument/2006/relationships/hyperlink" Target="https://crocodile.its-platform.eu/" TargetMode="External"/><Relationship Id="rId9" Type="http://schemas.openxmlformats.org/officeDocument/2006/relationships/hyperlink" Target="http://www.railcargo.at/de/E-Services/e-frachtbrief/" TargetMode="External"/><Relationship Id="rId14" Type="http://schemas.openxmlformats.org/officeDocument/2006/relationships/hyperlink" Target="http://www.its-austriawest.at/" TargetMode="External"/></Relationships>
</file>

<file path=xl/worksheets/_rels/sheet1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hyperlink" Target="https://lima.api.bg/" TargetMode="Externa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3" Type="http://schemas.openxmlformats.org/officeDocument/2006/relationships/hyperlink" Target="https://www.bmvi.de/SharedDocs/DE/Artikel/DG/ecall-fuer-mehr-sicherheit-im-strassenverkehr.html" TargetMode="External"/><Relationship Id="rId2" Type="http://schemas.openxmlformats.org/officeDocument/2006/relationships/hyperlink" Target="http://www.okstra.de/" TargetMode="External"/><Relationship Id="rId1" Type="http://schemas.openxmlformats.org/officeDocument/2006/relationships/hyperlink" Target="http://www.mdm-portal.de/" TargetMode="External"/><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hyperlink" Target="http://liikennetilanne.liikennevirasto.fi/" TargetMode="External"/><Relationship Id="rId1" Type="http://schemas.openxmlformats.org/officeDocument/2006/relationships/hyperlink" Target="http://www.liikennevirasto.fi/web/en/open-data/digiroad" TargetMode="Externa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http://www.dublincity.ie/sites/default/files/content/YourCouncil/StrategicPolicyCommitteeandCorporatePolicyGroup/Transport/ITS%20Bus%20Priorty%20Presentation.pdf" TargetMode="Externa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hyperlink" Target="http://www.praktijkproefamsterdam.nl/gereedschapskist" TargetMode="External"/><Relationship Id="rId1" Type="http://schemas.openxmlformats.org/officeDocument/2006/relationships/hyperlink" Target="http://blauwegolfverbindend.nl/" TargetMode="External"/></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hyperlink" Target="https://ec.europa.eu/transport/facts-fundings/grants/2017-b4-psa-its_en" TargetMode="External"/><Relationship Id="rId1" Type="http://schemas.openxmlformats.org/officeDocument/2006/relationships/hyperlink" Target="http://www.optimumproject.eu/about/pilot-cases/pilot-case-2/innovations-2.html" TargetMode="External"/></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hyperlink" Target="https://www.testsitesweden.com/en/projects-1/driveme" TargetMode="External"/></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sheetPr>
  <dimension ref="A1:C52"/>
  <sheetViews>
    <sheetView tabSelected="1" zoomScale="80" zoomScaleNormal="80" workbookViewId="0"/>
  </sheetViews>
  <sheetFormatPr defaultRowHeight="15" x14ac:dyDescent="0.25"/>
  <cols>
    <col min="1" max="1" width="34" customWidth="1"/>
  </cols>
  <sheetData>
    <row r="1" spans="1:2" ht="23.25" x14ac:dyDescent="0.35">
      <c r="A1" s="1" t="s">
        <v>2426</v>
      </c>
    </row>
    <row r="2" spans="1:2" ht="23.25" x14ac:dyDescent="0.35">
      <c r="A2" s="1" t="s">
        <v>2423</v>
      </c>
    </row>
    <row r="4" spans="1:2" x14ac:dyDescent="0.25">
      <c r="A4" s="19" t="s">
        <v>2425</v>
      </c>
    </row>
    <row r="7" spans="1:2" ht="20.25" thickBot="1" x14ac:dyDescent="0.35">
      <c r="A7" s="2" t="s">
        <v>2422</v>
      </c>
    </row>
    <row r="8" spans="1:2" ht="15.75" thickTop="1" x14ac:dyDescent="0.25"/>
    <row r="9" spans="1:2" x14ac:dyDescent="0.25">
      <c r="A9" t="s">
        <v>0</v>
      </c>
    </row>
    <row r="10" spans="1:2" x14ac:dyDescent="0.25">
      <c r="A10" t="s">
        <v>2424</v>
      </c>
    </row>
    <row r="12" spans="1:2" ht="20.25" thickBot="1" x14ac:dyDescent="0.35">
      <c r="A12" s="2" t="s">
        <v>94</v>
      </c>
    </row>
    <row r="13" spans="1:2" ht="15.75" thickTop="1" x14ac:dyDescent="0.25"/>
    <row r="14" spans="1:2" x14ac:dyDescent="0.25">
      <c r="A14" s="3" t="s">
        <v>95</v>
      </c>
      <c r="B14" t="s">
        <v>98</v>
      </c>
    </row>
    <row r="15" spans="1:2" x14ac:dyDescent="0.25">
      <c r="A15" s="3" t="s">
        <v>97</v>
      </c>
      <c r="B15" t="s">
        <v>99</v>
      </c>
    </row>
    <row r="16" spans="1:2" x14ac:dyDescent="0.25">
      <c r="A16" s="3" t="s">
        <v>187</v>
      </c>
      <c r="B16" t="s">
        <v>191</v>
      </c>
    </row>
    <row r="17" spans="1:3" x14ac:dyDescent="0.25">
      <c r="A17" s="3" t="s">
        <v>144</v>
      </c>
      <c r="B17" t="s">
        <v>190</v>
      </c>
    </row>
    <row r="18" spans="1:3" x14ac:dyDescent="0.25">
      <c r="A18" s="3" t="s">
        <v>1941</v>
      </c>
      <c r="B18" t="s">
        <v>1942</v>
      </c>
    </row>
    <row r="19" spans="1:3" x14ac:dyDescent="0.25">
      <c r="A19" s="3" t="s">
        <v>2413</v>
      </c>
      <c r="B19" t="s">
        <v>1938</v>
      </c>
    </row>
    <row r="20" spans="1:3" x14ac:dyDescent="0.25">
      <c r="A20" s="3" t="s">
        <v>153</v>
      </c>
      <c r="B20" t="s">
        <v>2417</v>
      </c>
    </row>
    <row r="21" spans="1:3" x14ac:dyDescent="0.25">
      <c r="A21" s="3" t="s">
        <v>154</v>
      </c>
      <c r="B21" t="s">
        <v>2418</v>
      </c>
    </row>
    <row r="22" spans="1:3" x14ac:dyDescent="0.25">
      <c r="A22" s="3" t="s">
        <v>155</v>
      </c>
      <c r="B22" t="s">
        <v>2419</v>
      </c>
    </row>
    <row r="23" spans="1:3" x14ac:dyDescent="0.25">
      <c r="A23" s="3" t="s">
        <v>156</v>
      </c>
      <c r="B23" t="s">
        <v>2420</v>
      </c>
    </row>
    <row r="24" spans="1:3" x14ac:dyDescent="0.25">
      <c r="A24" s="3" t="s">
        <v>2414</v>
      </c>
      <c r="B24" t="s">
        <v>2421</v>
      </c>
    </row>
    <row r="25" spans="1:3" x14ac:dyDescent="0.25">
      <c r="A25" s="3" t="s">
        <v>1940</v>
      </c>
      <c r="B25" t="s">
        <v>1939</v>
      </c>
    </row>
    <row r="26" spans="1:3" x14ac:dyDescent="0.25">
      <c r="A26" s="3" t="s">
        <v>2415</v>
      </c>
      <c r="B26" t="s">
        <v>2416</v>
      </c>
    </row>
    <row r="29" spans="1:3" ht="20.25" thickBot="1" x14ac:dyDescent="0.35">
      <c r="A29" s="41" t="s">
        <v>2068</v>
      </c>
      <c r="B29" s="39"/>
      <c r="C29" s="39"/>
    </row>
    <row r="30" spans="1:3" ht="15.75" thickTop="1" x14ac:dyDescent="0.25"/>
    <row r="31" spans="1:3" x14ac:dyDescent="0.25">
      <c r="A31" t="s">
        <v>1312</v>
      </c>
      <c r="B31" t="s">
        <v>1313</v>
      </c>
    </row>
    <row r="32" spans="1:3" x14ac:dyDescent="0.25">
      <c r="A32" t="s">
        <v>1314</v>
      </c>
      <c r="B32" t="s">
        <v>1315</v>
      </c>
    </row>
    <row r="33" spans="1:2" x14ac:dyDescent="0.25">
      <c r="A33" t="s">
        <v>1309</v>
      </c>
      <c r="B33" t="s">
        <v>1316</v>
      </c>
    </row>
    <row r="34" spans="1:2" x14ac:dyDescent="0.25">
      <c r="A34" t="s">
        <v>1310</v>
      </c>
      <c r="B34" t="s">
        <v>1317</v>
      </c>
    </row>
    <row r="35" spans="1:2" x14ac:dyDescent="0.25">
      <c r="A35" t="s">
        <v>1311</v>
      </c>
      <c r="B35" t="s">
        <v>1319</v>
      </c>
    </row>
    <row r="36" spans="1:2" x14ac:dyDescent="0.25">
      <c r="A36" t="s">
        <v>1936</v>
      </c>
      <c r="B36" t="s">
        <v>1937</v>
      </c>
    </row>
    <row r="37" spans="1:2" x14ac:dyDescent="0.25">
      <c r="A37" t="s">
        <v>1966</v>
      </c>
      <c r="B37" t="s">
        <v>2060</v>
      </c>
    </row>
    <row r="38" spans="1:2" x14ac:dyDescent="0.25">
      <c r="A38" t="s">
        <v>2061</v>
      </c>
      <c r="B38" t="s">
        <v>2062</v>
      </c>
    </row>
    <row r="39" spans="1:2" x14ac:dyDescent="0.25">
      <c r="A39" t="s">
        <v>2070</v>
      </c>
      <c r="B39" t="s">
        <v>2071</v>
      </c>
    </row>
    <row r="40" spans="1:2" x14ac:dyDescent="0.25">
      <c r="A40" t="s">
        <v>2072</v>
      </c>
      <c r="B40" t="s">
        <v>2340</v>
      </c>
    </row>
    <row r="41" spans="1:2" x14ac:dyDescent="0.25">
      <c r="A41" t="s">
        <v>2341</v>
      </c>
      <c r="B41" t="s">
        <v>2342</v>
      </c>
    </row>
    <row r="42" spans="1:2" x14ac:dyDescent="0.25">
      <c r="A42" t="s">
        <v>2406</v>
      </c>
      <c r="B42" t="s">
        <v>2407</v>
      </c>
    </row>
    <row r="43" spans="1:2" x14ac:dyDescent="0.25">
      <c r="A43" t="s">
        <v>2408</v>
      </c>
      <c r="B43" t="s">
        <v>2409</v>
      </c>
    </row>
    <row r="44" spans="1:2" x14ac:dyDescent="0.25">
      <c r="A44" t="s">
        <v>2410</v>
      </c>
      <c r="B44" t="s">
        <v>2411</v>
      </c>
    </row>
    <row r="47" spans="1:2" ht="20.25" thickBot="1" x14ac:dyDescent="0.35">
      <c r="A47" s="41" t="s">
        <v>2063</v>
      </c>
    </row>
    <row r="48" spans="1:2" ht="15.75" thickTop="1" x14ac:dyDescent="0.25"/>
    <row r="49" spans="1:1" x14ac:dyDescent="0.25">
      <c r="A49" s="202" t="s">
        <v>2064</v>
      </c>
    </row>
    <row r="50" spans="1:1" x14ac:dyDescent="0.25">
      <c r="A50" s="203" t="s">
        <v>2065</v>
      </c>
    </row>
    <row r="51" spans="1:1" x14ac:dyDescent="0.25">
      <c r="A51" s="10" t="s">
        <v>2067</v>
      </c>
    </row>
    <row r="52" spans="1:1" x14ac:dyDescent="0.25">
      <c r="A52" s="204" t="s">
        <v>2066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sheetPr>
  <dimension ref="A1:C38"/>
  <sheetViews>
    <sheetView zoomScale="80" zoomScaleNormal="80" workbookViewId="0">
      <selection activeCell="D14" sqref="D14"/>
    </sheetView>
  </sheetViews>
  <sheetFormatPr defaultRowHeight="15" x14ac:dyDescent="0.25"/>
  <cols>
    <col min="1" max="1" width="17.85546875" style="21" customWidth="1"/>
  </cols>
  <sheetData>
    <row r="1" spans="1:3" ht="23.25" x14ac:dyDescent="0.35">
      <c r="A1" s="20" t="s">
        <v>93</v>
      </c>
    </row>
    <row r="3" spans="1:3" ht="20.25" thickBot="1" x14ac:dyDescent="0.35">
      <c r="A3" s="22" t="s">
        <v>117</v>
      </c>
    </row>
    <row r="4" spans="1:3" ht="16.5" thickTop="1" x14ac:dyDescent="0.25">
      <c r="A4" s="17"/>
    </row>
    <row r="5" spans="1:3" x14ac:dyDescent="0.25">
      <c r="A5" s="23">
        <v>1</v>
      </c>
      <c r="B5" t="s">
        <v>126</v>
      </c>
    </row>
    <row r="6" spans="1:3" x14ac:dyDescent="0.25">
      <c r="A6" s="23">
        <v>2</v>
      </c>
      <c r="B6" t="s">
        <v>127</v>
      </c>
    </row>
    <row r="7" spans="1:3" x14ac:dyDescent="0.25">
      <c r="A7" s="23">
        <v>3</v>
      </c>
      <c r="B7" t="s">
        <v>128</v>
      </c>
    </row>
    <row r="8" spans="1:3" x14ac:dyDescent="0.25">
      <c r="A8" s="23"/>
      <c r="C8" t="s">
        <v>118</v>
      </c>
    </row>
    <row r="9" spans="1:3" x14ac:dyDescent="0.25">
      <c r="A9" s="23"/>
      <c r="C9" t="s">
        <v>119</v>
      </c>
    </row>
    <row r="10" spans="1:3" x14ac:dyDescent="0.25">
      <c r="A10" s="23">
        <f>A7+1</f>
        <v>4</v>
      </c>
      <c r="B10" t="s">
        <v>129</v>
      </c>
    </row>
    <row r="11" spans="1:3" x14ac:dyDescent="0.25">
      <c r="A11" s="23">
        <f>A10+1</f>
        <v>5</v>
      </c>
      <c r="B11" t="s">
        <v>130</v>
      </c>
    </row>
    <row r="12" spans="1:3" x14ac:dyDescent="0.25">
      <c r="A12" s="23"/>
      <c r="C12" t="s">
        <v>131</v>
      </c>
    </row>
    <row r="13" spans="1:3" x14ac:dyDescent="0.25">
      <c r="A13" s="23"/>
      <c r="C13" t="s">
        <v>120</v>
      </c>
    </row>
    <row r="14" spans="1:3" x14ac:dyDescent="0.25">
      <c r="A14" s="23"/>
      <c r="C14" t="s">
        <v>121</v>
      </c>
    </row>
    <row r="15" spans="1:3" ht="15.75" x14ac:dyDescent="0.25">
      <c r="A15" s="17"/>
    </row>
    <row r="16" spans="1:3" ht="20.25" thickBot="1" x14ac:dyDescent="0.35">
      <c r="A16" s="22" t="s">
        <v>122</v>
      </c>
    </row>
    <row r="17" spans="1:2" ht="16.5" thickTop="1" x14ac:dyDescent="0.25">
      <c r="A17" s="16"/>
    </row>
    <row r="18" spans="1:2" x14ac:dyDescent="0.25">
      <c r="A18" s="23">
        <v>6</v>
      </c>
      <c r="B18" t="s">
        <v>132</v>
      </c>
    </row>
    <row r="19" spans="1:2" x14ac:dyDescent="0.25">
      <c r="A19" s="23">
        <v>7</v>
      </c>
      <c r="B19" t="s">
        <v>133</v>
      </c>
    </row>
    <row r="20" spans="1:2" x14ac:dyDescent="0.25">
      <c r="A20" s="23">
        <v>8</v>
      </c>
      <c r="B20" t="s">
        <v>134</v>
      </c>
    </row>
    <row r="21" spans="1:2" x14ac:dyDescent="0.25">
      <c r="A21" s="23">
        <v>9</v>
      </c>
      <c r="B21" t="s">
        <v>135</v>
      </c>
    </row>
    <row r="22" spans="1:2" ht="15.75" x14ac:dyDescent="0.25">
      <c r="A22" s="17"/>
    </row>
    <row r="23" spans="1:2" ht="20.25" thickBot="1" x14ac:dyDescent="0.35">
      <c r="A23" s="22" t="s">
        <v>123</v>
      </c>
    </row>
    <row r="24" spans="1:2" ht="16.5" thickTop="1" x14ac:dyDescent="0.25">
      <c r="A24" s="18"/>
    </row>
    <row r="25" spans="1:2" x14ac:dyDescent="0.25">
      <c r="A25" s="23">
        <v>10</v>
      </c>
      <c r="B25" t="s">
        <v>136</v>
      </c>
    </row>
    <row r="26" spans="1:2" x14ac:dyDescent="0.25">
      <c r="A26" s="23">
        <v>11</v>
      </c>
      <c r="B26" t="s">
        <v>137</v>
      </c>
    </row>
    <row r="27" spans="1:2" x14ac:dyDescent="0.25">
      <c r="A27" s="23">
        <v>12</v>
      </c>
      <c r="B27" t="s">
        <v>138</v>
      </c>
    </row>
    <row r="28" spans="1:2" ht="15.75" x14ac:dyDescent="0.25">
      <c r="A28" s="17"/>
    </row>
    <row r="29" spans="1:2" ht="20.25" thickBot="1" x14ac:dyDescent="0.35">
      <c r="A29" s="22" t="s">
        <v>124</v>
      </c>
    </row>
    <row r="30" spans="1:2" ht="16.5" thickTop="1" x14ac:dyDescent="0.25">
      <c r="A30" s="18"/>
    </row>
    <row r="31" spans="1:2" x14ac:dyDescent="0.25">
      <c r="A31" s="23">
        <v>13</v>
      </c>
      <c r="B31" t="s">
        <v>139</v>
      </c>
    </row>
    <row r="32" spans="1:2" x14ac:dyDescent="0.25">
      <c r="A32" s="23">
        <v>14</v>
      </c>
      <c r="B32" t="s">
        <v>140</v>
      </c>
    </row>
    <row r="33" spans="1:2" x14ac:dyDescent="0.25">
      <c r="A33" s="23">
        <v>15</v>
      </c>
      <c r="B33" t="s">
        <v>141</v>
      </c>
    </row>
    <row r="34" spans="1:2" ht="15.75" x14ac:dyDescent="0.25">
      <c r="A34" s="16"/>
    </row>
    <row r="35" spans="1:2" ht="20.25" thickBot="1" x14ac:dyDescent="0.35">
      <c r="A35" s="22" t="s">
        <v>125</v>
      </c>
    </row>
    <row r="36" spans="1:2" ht="16.5" thickTop="1" x14ac:dyDescent="0.25">
      <c r="A36" s="18"/>
    </row>
    <row r="37" spans="1:2" x14ac:dyDescent="0.25">
      <c r="A37" s="23">
        <v>16</v>
      </c>
      <c r="B37" t="s">
        <v>142</v>
      </c>
    </row>
    <row r="38" spans="1:2" x14ac:dyDescent="0.25">
      <c r="A38" s="23">
        <v>17</v>
      </c>
      <c r="B38" t="s">
        <v>143</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sheetPr>
  <dimension ref="A1:Y42"/>
  <sheetViews>
    <sheetView zoomScale="80" zoomScaleNormal="80" workbookViewId="0">
      <selection activeCell="B31" sqref="B31"/>
    </sheetView>
  </sheetViews>
  <sheetFormatPr defaultRowHeight="15" x14ac:dyDescent="0.25"/>
  <cols>
    <col min="1" max="1" width="13" bestFit="1" customWidth="1"/>
    <col min="2" max="2" width="70.7109375" bestFit="1" customWidth="1"/>
    <col min="3" max="3" width="54.7109375" hidden="1" customWidth="1"/>
    <col min="4" max="4" width="19.85546875" hidden="1" customWidth="1"/>
  </cols>
  <sheetData>
    <row r="1" spans="1:3" ht="23.25" x14ac:dyDescent="0.35">
      <c r="A1" s="1" t="s">
        <v>103</v>
      </c>
    </row>
    <row r="3" spans="1:3" ht="20.25" thickBot="1" x14ac:dyDescent="0.35">
      <c r="A3" s="2" t="s">
        <v>85</v>
      </c>
    </row>
    <row r="4" spans="1:3" ht="15.75" thickTop="1" x14ac:dyDescent="0.25"/>
    <row r="5" spans="1:3" x14ac:dyDescent="0.25">
      <c r="A5" t="s">
        <v>100</v>
      </c>
    </row>
    <row r="7" spans="1:3" x14ac:dyDescent="0.25">
      <c r="A7" t="s">
        <v>86</v>
      </c>
      <c r="C7" t="s">
        <v>105</v>
      </c>
    </row>
    <row r="8" spans="1:3" x14ac:dyDescent="0.25">
      <c r="A8" t="s">
        <v>87</v>
      </c>
    </row>
    <row r="9" spans="1:3" x14ac:dyDescent="0.25">
      <c r="A9" t="s">
        <v>88</v>
      </c>
      <c r="C9" t="s">
        <v>104</v>
      </c>
    </row>
    <row r="10" spans="1:3" x14ac:dyDescent="0.25">
      <c r="A10" t="s">
        <v>89</v>
      </c>
    </row>
    <row r="12" spans="1:3" ht="20.25" thickBot="1" x14ac:dyDescent="0.35">
      <c r="A12" s="2" t="s">
        <v>101</v>
      </c>
    </row>
    <row r="13" spans="1:3" ht="15.75" thickTop="1" x14ac:dyDescent="0.25"/>
    <row r="14" spans="1:3" x14ac:dyDescent="0.25">
      <c r="A14" t="s">
        <v>102</v>
      </c>
    </row>
    <row r="16" spans="1:3" x14ac:dyDescent="0.25">
      <c r="A16" t="s">
        <v>106</v>
      </c>
      <c r="C16" t="s">
        <v>116</v>
      </c>
    </row>
    <row r="17" spans="1:25" x14ac:dyDescent="0.25">
      <c r="A17" t="s">
        <v>107</v>
      </c>
      <c r="C17" t="s">
        <v>115</v>
      </c>
    </row>
    <row r="18" spans="1:25" x14ac:dyDescent="0.25">
      <c r="A18" t="s">
        <v>108</v>
      </c>
      <c r="C18" t="s">
        <v>112</v>
      </c>
    </row>
    <row r="19" spans="1:25" x14ac:dyDescent="0.25">
      <c r="A19" t="s">
        <v>109</v>
      </c>
      <c r="C19" t="s">
        <v>114</v>
      </c>
    </row>
    <row r="20" spans="1:25" x14ac:dyDescent="0.25">
      <c r="A20" t="s">
        <v>110</v>
      </c>
      <c r="C20" t="s">
        <v>113</v>
      </c>
    </row>
    <row r="21" spans="1:25" x14ac:dyDescent="0.25">
      <c r="A21" t="s">
        <v>111</v>
      </c>
    </row>
    <row r="24" spans="1:25" ht="20.25" thickBot="1" x14ac:dyDescent="0.35">
      <c r="A24" s="2" t="s">
        <v>96</v>
      </c>
    </row>
    <row r="25" spans="1:25" ht="15.75" thickTop="1" x14ac:dyDescent="0.25"/>
    <row r="26" spans="1:25" ht="15.75" thickBot="1" x14ac:dyDescent="0.3">
      <c r="A26" s="14" t="s">
        <v>13</v>
      </c>
      <c r="B26" s="14" t="s">
        <v>84</v>
      </c>
      <c r="C26" s="14" t="s">
        <v>24</v>
      </c>
      <c r="D26" s="14" t="s">
        <v>90</v>
      </c>
      <c r="E26" s="40"/>
      <c r="F26" s="15" t="s">
        <v>186</v>
      </c>
      <c r="H26" s="14" t="s">
        <v>178</v>
      </c>
      <c r="I26" s="3"/>
      <c r="J26" s="3"/>
      <c r="K26" s="3"/>
      <c r="L26" s="3"/>
      <c r="M26" s="3"/>
      <c r="N26" s="3"/>
      <c r="O26" s="3"/>
      <c r="P26" s="3"/>
      <c r="Q26" s="3"/>
      <c r="R26" s="3"/>
      <c r="S26" s="3"/>
      <c r="T26" s="3"/>
      <c r="U26" s="3"/>
      <c r="V26" s="3"/>
      <c r="W26" s="3"/>
      <c r="X26" s="3"/>
      <c r="Y26" s="3"/>
    </row>
    <row r="27" spans="1:25" ht="45" x14ac:dyDescent="0.25">
      <c r="A27" s="9" t="s">
        <v>5</v>
      </c>
      <c r="B27" s="9" t="s">
        <v>14</v>
      </c>
      <c r="C27" s="9" t="s">
        <v>77</v>
      </c>
      <c r="D27" s="12" t="s">
        <v>91</v>
      </c>
      <c r="H27" s="12" t="s">
        <v>146</v>
      </c>
    </row>
    <row r="28" spans="1:25" x14ac:dyDescent="0.25">
      <c r="A28" s="9" t="s">
        <v>5</v>
      </c>
      <c r="B28" s="9" t="s">
        <v>8</v>
      </c>
      <c r="C28" s="9" t="s">
        <v>78</v>
      </c>
      <c r="D28" s="12">
        <v>3</v>
      </c>
      <c r="H28" s="12" t="s">
        <v>146</v>
      </c>
    </row>
    <row r="29" spans="1:25" x14ac:dyDescent="0.25">
      <c r="A29" s="9" t="s">
        <v>5</v>
      </c>
      <c r="B29" s="9" t="s">
        <v>15</v>
      </c>
      <c r="C29" s="9"/>
      <c r="D29" s="12">
        <v>1</v>
      </c>
      <c r="H29" s="12" t="s">
        <v>146</v>
      </c>
    </row>
    <row r="30" spans="1:25" x14ac:dyDescent="0.25">
      <c r="A30" s="9" t="s">
        <v>5</v>
      </c>
      <c r="B30" s="9" t="s">
        <v>16</v>
      </c>
      <c r="C30" s="9"/>
      <c r="D30" s="12">
        <v>4</v>
      </c>
      <c r="H30" s="12" t="s">
        <v>146</v>
      </c>
    </row>
    <row r="31" spans="1:25" x14ac:dyDescent="0.25">
      <c r="A31" s="9" t="s">
        <v>5</v>
      </c>
      <c r="B31" s="9" t="s">
        <v>17</v>
      </c>
      <c r="C31" s="9"/>
      <c r="D31" s="12" t="s">
        <v>91</v>
      </c>
      <c r="H31" s="12" t="s">
        <v>147</v>
      </c>
    </row>
    <row r="32" spans="1:25" x14ac:dyDescent="0.25">
      <c r="A32" s="9" t="s">
        <v>5</v>
      </c>
      <c r="B32" s="9" t="s">
        <v>18</v>
      </c>
      <c r="C32" s="9"/>
      <c r="D32" s="12" t="s">
        <v>91</v>
      </c>
      <c r="H32" s="12" t="s">
        <v>147</v>
      </c>
    </row>
    <row r="33" spans="1:8" x14ac:dyDescent="0.25">
      <c r="A33" s="9" t="s">
        <v>5</v>
      </c>
      <c r="B33" s="9" t="s">
        <v>19</v>
      </c>
      <c r="C33" s="9"/>
      <c r="D33" s="12">
        <v>2</v>
      </c>
      <c r="H33" s="12" t="s">
        <v>147</v>
      </c>
    </row>
    <row r="34" spans="1:8" x14ac:dyDescent="0.25">
      <c r="A34" s="9" t="s">
        <v>5</v>
      </c>
      <c r="B34" s="9" t="s">
        <v>20</v>
      </c>
      <c r="C34" s="9"/>
      <c r="D34" s="12">
        <v>3</v>
      </c>
      <c r="H34" s="12" t="s">
        <v>147</v>
      </c>
    </row>
    <row r="35" spans="1:8" x14ac:dyDescent="0.25">
      <c r="A35" s="9" t="s">
        <v>6</v>
      </c>
      <c r="B35" s="9" t="s">
        <v>21</v>
      </c>
      <c r="C35" s="9"/>
      <c r="D35" s="12"/>
      <c r="H35">
        <v>4</v>
      </c>
    </row>
    <row r="36" spans="1:8" x14ac:dyDescent="0.25">
      <c r="A36" s="9" t="s">
        <v>6</v>
      </c>
      <c r="B36" s="9" t="s">
        <v>22</v>
      </c>
      <c r="C36" s="9"/>
      <c r="D36" s="12"/>
      <c r="H36">
        <v>4</v>
      </c>
    </row>
    <row r="37" spans="1:8" x14ac:dyDescent="0.25">
      <c r="A37" s="9" t="s">
        <v>6</v>
      </c>
      <c r="B37" s="9" t="s">
        <v>23</v>
      </c>
      <c r="C37" s="9"/>
      <c r="D37" s="12"/>
      <c r="H37">
        <v>4</v>
      </c>
    </row>
    <row r="38" spans="1:8" x14ac:dyDescent="0.25">
      <c r="A38" s="9" t="s">
        <v>7</v>
      </c>
      <c r="B38" s="9" t="s">
        <v>25</v>
      </c>
      <c r="C38" s="9"/>
      <c r="D38" s="12"/>
      <c r="H38">
        <v>6</v>
      </c>
    </row>
    <row r="39" spans="1:8" x14ac:dyDescent="0.25">
      <c r="A39" s="9" t="s">
        <v>7</v>
      </c>
      <c r="B39" s="9" t="s">
        <v>26</v>
      </c>
      <c r="C39" s="9"/>
      <c r="D39" s="12"/>
      <c r="H39">
        <v>6</v>
      </c>
    </row>
    <row r="42" spans="1:8" ht="23.25" x14ac:dyDescent="0.35">
      <c r="A42" s="1"/>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O42"/>
  <sheetViews>
    <sheetView showGridLines="0" zoomScale="80" zoomScaleNormal="80" workbookViewId="0"/>
  </sheetViews>
  <sheetFormatPr defaultRowHeight="15" x14ac:dyDescent="0.25"/>
  <cols>
    <col min="1" max="1" width="17" customWidth="1"/>
    <col min="2" max="2" width="20.140625" customWidth="1"/>
    <col min="3" max="5" width="10.7109375" customWidth="1"/>
    <col min="6" max="6" width="10.85546875" customWidth="1"/>
    <col min="7" max="7" width="13.42578125" bestFit="1" customWidth="1"/>
    <col min="8" max="8" width="11.28515625" customWidth="1"/>
    <col min="9" max="9" width="13.85546875" customWidth="1"/>
    <col min="10" max="10" width="26.7109375" bestFit="1" customWidth="1"/>
    <col min="11" max="12" width="30.7109375" customWidth="1"/>
    <col min="13" max="13" width="75.7109375" customWidth="1"/>
    <col min="14" max="14" width="9.28515625" bestFit="1" customWidth="1"/>
    <col min="15" max="15" width="13.42578125" customWidth="1"/>
    <col min="16" max="16" width="13.85546875" bestFit="1" customWidth="1"/>
    <col min="17" max="17" width="13.5703125" bestFit="1" customWidth="1"/>
  </cols>
  <sheetData>
    <row r="1" spans="1:15" ht="23.25" x14ac:dyDescent="0.35">
      <c r="A1" s="1" t="s">
        <v>83</v>
      </c>
    </row>
    <row r="3" spans="1:15" x14ac:dyDescent="0.25">
      <c r="A3" s="19" t="s">
        <v>2386</v>
      </c>
      <c r="B3" s="39"/>
    </row>
    <row r="4" spans="1:15" x14ac:dyDescent="0.25">
      <c r="A4" s="19"/>
      <c r="B4" s="39"/>
    </row>
    <row r="5" spans="1:15" x14ac:dyDescent="0.25">
      <c r="A5" s="19"/>
      <c r="B5" s="39"/>
      <c r="N5" s="3"/>
    </row>
    <row r="6" spans="1:15" x14ac:dyDescent="0.25">
      <c r="N6" s="115" t="s">
        <v>712</v>
      </c>
      <c r="O6">
        <f>COUNTIF(Table1[Who?],N6)</f>
        <v>1</v>
      </c>
    </row>
    <row r="7" spans="1:15" ht="20.25" thickBot="1" x14ac:dyDescent="0.35">
      <c r="A7" s="2" t="s">
        <v>145</v>
      </c>
      <c r="N7" s="115" t="s">
        <v>711</v>
      </c>
      <c r="O7">
        <f>COUNTIF(Table1[Who?],N7)</f>
        <v>8</v>
      </c>
    </row>
    <row r="8" spans="1:15" ht="15.75" thickTop="1" x14ac:dyDescent="0.25">
      <c r="J8" s="12" t="s">
        <v>2405</v>
      </c>
      <c r="K8">
        <f>COUNTIFS(Table1[Reports deployment KPIs],"No",Table1[Reports benefit KPIs],"No",Table1[Reports financial KPIs],"No")</f>
        <v>10</v>
      </c>
      <c r="N8" s="115" t="s">
        <v>710</v>
      </c>
      <c r="O8">
        <f>COUNTIF(Table1[Who?],N8)</f>
        <v>4</v>
      </c>
    </row>
    <row r="9" spans="1:15" x14ac:dyDescent="0.25">
      <c r="A9" s="3" t="s">
        <v>67</v>
      </c>
      <c r="B9" s="3" t="s">
        <v>56</v>
      </c>
      <c r="C9" s="3" t="s">
        <v>2343</v>
      </c>
      <c r="D9" s="3" t="s">
        <v>2344</v>
      </c>
      <c r="E9" s="3" t="s">
        <v>2345</v>
      </c>
      <c r="F9" s="3" t="s">
        <v>1008</v>
      </c>
      <c r="G9" s="3" t="s">
        <v>1968</v>
      </c>
      <c r="H9" s="3" t="s">
        <v>177</v>
      </c>
      <c r="J9" s="3" t="s">
        <v>2389</v>
      </c>
      <c r="K9" s="3" t="s">
        <v>2390</v>
      </c>
      <c r="L9" s="3" t="s">
        <v>2391</v>
      </c>
      <c r="N9" s="115" t="s">
        <v>713</v>
      </c>
      <c r="O9">
        <f>COUNTIF(Table1[Who?],N9)</f>
        <v>4</v>
      </c>
    </row>
    <row r="10" spans="1:15" x14ac:dyDescent="0.25">
      <c r="A10" s="4">
        <f>COUNTA(A14:A42)</f>
        <v>29</v>
      </c>
      <c r="B10" s="4">
        <f>COUNTA(B14:B42)</f>
        <v>21</v>
      </c>
      <c r="C10" s="4">
        <f>COUNTIF(Table1[b - RTTI],"Y*")</f>
        <v>16</v>
      </c>
      <c r="D10" s="4">
        <f>COUNTIF(Table1[c - safety],"Y*")</f>
        <v>18</v>
      </c>
      <c r="E10" s="4">
        <f>COUNTIF(Table1[e - trucks],"Y*")</f>
        <v>17</v>
      </c>
      <c r="F10" s="4">
        <f>COUNTIF(Table1[Analysed?],"Yes")</f>
        <v>21</v>
      </c>
      <c r="G10" s="4">
        <f>COUNTIF(Table1[Follows suggested structure?],"Yes")</f>
        <v>13</v>
      </c>
      <c r="H10" s="4">
        <f>B10-COUNTIF(Table1[Language],"EN")</f>
        <v>9</v>
      </c>
      <c r="J10" s="4">
        <f t="array" ref="J10">SUM(COUNTIF(Table1[Reports deployment KPIs],{"*Yes*","*Some*"}))</f>
        <v>10</v>
      </c>
      <c r="K10" s="4">
        <f t="array" ref="K10">SUM(COUNTIF(Table1[Reports benefit KPIs],{"*Yes*","*Some*"}))</f>
        <v>5</v>
      </c>
      <c r="L10" s="4">
        <f t="array" ref="L10">SUM(COUNTIF(Table1[Reports financial KPIs],{"*Yes*","*Some*"}))</f>
        <v>8</v>
      </c>
      <c r="N10" s="115" t="s">
        <v>709</v>
      </c>
      <c r="O10">
        <f>COUNTIF(Table1[Who?],N10)</f>
        <v>2</v>
      </c>
    </row>
    <row r="11" spans="1:15" x14ac:dyDescent="0.25">
      <c r="A11" s="39"/>
      <c r="B11" s="236">
        <f>B10/$A$10</f>
        <v>0.72413793103448276</v>
      </c>
      <c r="C11" s="236">
        <f>C10/$A$10</f>
        <v>0.55172413793103448</v>
      </c>
      <c r="D11" s="236">
        <f>D10/$A$10</f>
        <v>0.62068965517241381</v>
      </c>
      <c r="E11" s="236">
        <f>E10/$A$10</f>
        <v>0.58620689655172409</v>
      </c>
      <c r="F11" s="236">
        <f>F10/$B$10</f>
        <v>1</v>
      </c>
      <c r="G11" s="236">
        <f>G10/$B$10</f>
        <v>0.61904761904761907</v>
      </c>
      <c r="H11" s="236">
        <f>H10/$B$10</f>
        <v>0.42857142857142855</v>
      </c>
      <c r="J11" s="236">
        <f>J10/$B$10</f>
        <v>0.47619047619047616</v>
      </c>
      <c r="K11" s="236">
        <f>K10/$B$10</f>
        <v>0.23809523809523808</v>
      </c>
      <c r="L11" s="236">
        <f>L10/$B$10</f>
        <v>0.38095238095238093</v>
      </c>
      <c r="N11" s="115"/>
    </row>
    <row r="13" spans="1:15" ht="45" x14ac:dyDescent="0.25">
      <c r="A13" s="11" t="s">
        <v>58</v>
      </c>
      <c r="B13" s="11" t="s">
        <v>59</v>
      </c>
      <c r="C13" s="11" t="s">
        <v>218</v>
      </c>
      <c r="D13" s="11" t="s">
        <v>219</v>
      </c>
      <c r="E13" s="11" t="s">
        <v>220</v>
      </c>
      <c r="F13" s="11" t="s">
        <v>2387</v>
      </c>
      <c r="G13" s="11" t="s">
        <v>1007</v>
      </c>
      <c r="H13" s="11" t="s">
        <v>57</v>
      </c>
      <c r="I13" s="11" t="s">
        <v>224</v>
      </c>
      <c r="J13" s="11" t="s">
        <v>71</v>
      </c>
      <c r="K13" s="11" t="s">
        <v>72</v>
      </c>
      <c r="L13" s="11" t="s">
        <v>73</v>
      </c>
      <c r="M13" s="11" t="s">
        <v>65</v>
      </c>
      <c r="N13" s="11" t="s">
        <v>708</v>
      </c>
    </row>
    <row r="14" spans="1:15" ht="30" x14ac:dyDescent="0.25">
      <c r="A14" s="127" t="s">
        <v>27</v>
      </c>
      <c r="B14" s="128">
        <v>43046</v>
      </c>
      <c r="C14" s="129" t="s">
        <v>222</v>
      </c>
      <c r="D14" s="129" t="s">
        <v>221</v>
      </c>
      <c r="E14" s="129" t="s">
        <v>222</v>
      </c>
      <c r="F14" s="128" t="s">
        <v>70</v>
      </c>
      <c r="G14" s="128" t="s">
        <v>68</v>
      </c>
      <c r="H14" s="127" t="s">
        <v>69</v>
      </c>
      <c r="I14" s="127"/>
      <c r="J14" s="127" t="s">
        <v>70</v>
      </c>
      <c r="K14" s="127" t="s">
        <v>2388</v>
      </c>
      <c r="L14" s="127" t="s">
        <v>76</v>
      </c>
      <c r="M14" s="127"/>
      <c r="N14" s="127" t="s">
        <v>709</v>
      </c>
    </row>
    <row r="15" spans="1:15" x14ac:dyDescent="0.25">
      <c r="A15" s="127" t="s">
        <v>28</v>
      </c>
      <c r="B15" s="128">
        <v>43046</v>
      </c>
      <c r="C15" s="129" t="s">
        <v>222</v>
      </c>
      <c r="D15" s="129" t="s">
        <v>222</v>
      </c>
      <c r="E15" s="129" t="s">
        <v>222</v>
      </c>
      <c r="F15" s="128" t="s">
        <v>70</v>
      </c>
      <c r="G15" s="128" t="s">
        <v>70</v>
      </c>
      <c r="H15" s="127" t="s">
        <v>63</v>
      </c>
      <c r="I15" s="127"/>
      <c r="J15" s="127" t="s">
        <v>70</v>
      </c>
      <c r="K15" s="127" t="s">
        <v>74</v>
      </c>
      <c r="L15" s="127" t="s">
        <v>75</v>
      </c>
      <c r="M15" s="127"/>
      <c r="N15" s="127" t="s">
        <v>710</v>
      </c>
    </row>
    <row r="16" spans="1:15" ht="30" x14ac:dyDescent="0.25">
      <c r="A16" s="127" t="s">
        <v>29</v>
      </c>
      <c r="B16" s="128">
        <v>43070</v>
      </c>
      <c r="C16" s="129" t="s">
        <v>222</v>
      </c>
      <c r="D16" s="129" t="s">
        <v>222</v>
      </c>
      <c r="E16" s="129" t="s">
        <v>222</v>
      </c>
      <c r="F16" s="128" t="s">
        <v>70</v>
      </c>
      <c r="G16" s="128" t="s">
        <v>70</v>
      </c>
      <c r="H16" s="127" t="s">
        <v>63</v>
      </c>
      <c r="I16" s="127"/>
      <c r="J16" s="127" t="s">
        <v>68</v>
      </c>
      <c r="K16" s="127" t="s">
        <v>68</v>
      </c>
      <c r="L16" s="127" t="s">
        <v>68</v>
      </c>
      <c r="M16" s="127" t="s">
        <v>529</v>
      </c>
      <c r="N16" s="127" t="s">
        <v>711</v>
      </c>
    </row>
    <row r="17" spans="1:14" x14ac:dyDescent="0.25">
      <c r="A17" s="127" t="s">
        <v>30</v>
      </c>
      <c r="B17" s="128">
        <v>43158</v>
      </c>
      <c r="C17" s="129" t="s">
        <v>221</v>
      </c>
      <c r="D17" s="129" t="s">
        <v>221</v>
      </c>
      <c r="E17" s="129" t="s">
        <v>221</v>
      </c>
      <c r="F17" s="127" t="s">
        <v>70</v>
      </c>
      <c r="G17" s="127" t="s">
        <v>68</v>
      </c>
      <c r="H17" s="127"/>
      <c r="I17" s="127" t="s">
        <v>1020</v>
      </c>
      <c r="J17" s="127" t="s">
        <v>68</v>
      </c>
      <c r="K17" s="127" t="s">
        <v>68</v>
      </c>
      <c r="L17" s="127" t="s">
        <v>68</v>
      </c>
      <c r="M17" s="127"/>
      <c r="N17" s="127"/>
    </row>
    <row r="18" spans="1:14" x14ac:dyDescent="0.25">
      <c r="A18" s="127" t="s">
        <v>31</v>
      </c>
      <c r="B18" s="127"/>
      <c r="C18" s="129" t="s">
        <v>221</v>
      </c>
      <c r="D18" s="129" t="s">
        <v>221</v>
      </c>
      <c r="E18" s="129" t="s">
        <v>221</v>
      </c>
      <c r="F18" s="127"/>
      <c r="G18" s="127"/>
      <c r="H18" s="127"/>
      <c r="I18" s="127"/>
      <c r="J18" s="127"/>
      <c r="K18" s="127"/>
      <c r="L18" s="127"/>
      <c r="M18" s="127"/>
      <c r="N18" s="127"/>
    </row>
    <row r="19" spans="1:14" x14ac:dyDescent="0.25">
      <c r="A19" s="127" t="s">
        <v>32</v>
      </c>
      <c r="B19" s="128">
        <v>43167</v>
      </c>
      <c r="C19" s="129" t="s">
        <v>222</v>
      </c>
      <c r="D19" s="129" t="s">
        <v>222</v>
      </c>
      <c r="E19" s="129" t="s">
        <v>221</v>
      </c>
      <c r="F19" s="128" t="s">
        <v>70</v>
      </c>
      <c r="G19" s="128" t="s">
        <v>70</v>
      </c>
      <c r="H19" s="127" t="s">
        <v>62</v>
      </c>
      <c r="I19" s="127" t="s">
        <v>1020</v>
      </c>
      <c r="J19" s="127" t="s">
        <v>70</v>
      </c>
      <c r="K19" s="127" t="s">
        <v>68</v>
      </c>
      <c r="L19" s="127" t="s">
        <v>70</v>
      </c>
      <c r="M19" s="127"/>
      <c r="N19" s="127" t="s">
        <v>713</v>
      </c>
    </row>
    <row r="20" spans="1:14" ht="45" x14ac:dyDescent="0.25">
      <c r="A20" s="127" t="s">
        <v>33</v>
      </c>
      <c r="B20" s="128">
        <v>43046</v>
      </c>
      <c r="C20" s="129" t="s">
        <v>222</v>
      </c>
      <c r="D20" s="129" t="s">
        <v>223</v>
      </c>
      <c r="E20" s="129" t="s">
        <v>222</v>
      </c>
      <c r="F20" s="128" t="s">
        <v>70</v>
      </c>
      <c r="G20" s="128" t="s">
        <v>70</v>
      </c>
      <c r="H20" s="127" t="s">
        <v>63</v>
      </c>
      <c r="I20" s="127"/>
      <c r="J20" s="127" t="s">
        <v>70</v>
      </c>
      <c r="K20" s="127" t="s">
        <v>79</v>
      </c>
      <c r="L20" s="127" t="s">
        <v>68</v>
      </c>
      <c r="M20" s="127"/>
      <c r="N20" s="127" t="s">
        <v>710</v>
      </c>
    </row>
    <row r="21" spans="1:14" x14ac:dyDescent="0.25">
      <c r="A21" s="127" t="s">
        <v>34</v>
      </c>
      <c r="B21" s="128">
        <v>43046</v>
      </c>
      <c r="C21" s="129" t="s">
        <v>222</v>
      </c>
      <c r="D21" s="129" t="s">
        <v>222</v>
      </c>
      <c r="E21" s="129" t="s">
        <v>222</v>
      </c>
      <c r="F21" s="128" t="s">
        <v>70</v>
      </c>
      <c r="G21" s="128" t="s">
        <v>70</v>
      </c>
      <c r="H21" s="127" t="s">
        <v>63</v>
      </c>
      <c r="I21" s="127"/>
      <c r="J21" s="127" t="s">
        <v>68</v>
      </c>
      <c r="K21" s="127" t="s">
        <v>68</v>
      </c>
      <c r="L21" s="127" t="s">
        <v>68</v>
      </c>
      <c r="M21" s="127" t="s">
        <v>66</v>
      </c>
      <c r="N21" s="127" t="s">
        <v>710</v>
      </c>
    </row>
    <row r="22" spans="1:14" x14ac:dyDescent="0.25">
      <c r="A22" s="127" t="s">
        <v>35</v>
      </c>
      <c r="B22" s="128">
        <v>43070</v>
      </c>
      <c r="C22" s="129" t="s">
        <v>222</v>
      </c>
      <c r="D22" s="129" t="s">
        <v>223</v>
      </c>
      <c r="E22" s="129" t="s">
        <v>222</v>
      </c>
      <c r="F22" s="128" t="s">
        <v>70</v>
      </c>
      <c r="G22" s="128" t="s">
        <v>70</v>
      </c>
      <c r="H22" s="127" t="s">
        <v>63</v>
      </c>
      <c r="I22" s="127"/>
      <c r="J22" s="127" t="s">
        <v>70</v>
      </c>
      <c r="K22" s="127" t="s">
        <v>70</v>
      </c>
      <c r="L22" s="127" t="s">
        <v>70</v>
      </c>
      <c r="M22" s="127"/>
      <c r="N22" s="127" t="s">
        <v>711</v>
      </c>
    </row>
    <row r="23" spans="1:14" ht="30" x14ac:dyDescent="0.25">
      <c r="A23" s="127" t="s">
        <v>36</v>
      </c>
      <c r="B23" s="128">
        <v>43070</v>
      </c>
      <c r="C23" s="129" t="s">
        <v>223</v>
      </c>
      <c r="D23" s="129" t="s">
        <v>223</v>
      </c>
      <c r="E23" s="129" t="s">
        <v>223</v>
      </c>
      <c r="F23" s="127" t="s">
        <v>70</v>
      </c>
      <c r="G23" s="127" t="s">
        <v>70</v>
      </c>
      <c r="H23" s="127"/>
      <c r="I23" s="127"/>
      <c r="J23" s="127" t="s">
        <v>68</v>
      </c>
      <c r="K23" s="127" t="s">
        <v>68</v>
      </c>
      <c r="L23" s="127" t="s">
        <v>68</v>
      </c>
      <c r="M23" s="127" t="s">
        <v>1031</v>
      </c>
      <c r="N23" s="127" t="s">
        <v>711</v>
      </c>
    </row>
    <row r="24" spans="1:14" x14ac:dyDescent="0.25">
      <c r="A24" s="127" t="s">
        <v>37</v>
      </c>
      <c r="B24" s="128">
        <v>43046</v>
      </c>
      <c r="C24" s="129" t="s">
        <v>221</v>
      </c>
      <c r="D24" s="129" t="s">
        <v>222</v>
      </c>
      <c r="E24" s="129" t="s">
        <v>221</v>
      </c>
      <c r="F24" s="128" t="s">
        <v>70</v>
      </c>
      <c r="G24" s="128" t="s">
        <v>68</v>
      </c>
      <c r="H24" s="127" t="s">
        <v>60</v>
      </c>
      <c r="I24" s="127"/>
      <c r="J24" s="127" t="s">
        <v>68</v>
      </c>
      <c r="K24" s="127" t="s">
        <v>70</v>
      </c>
      <c r="L24" s="127" t="s">
        <v>70</v>
      </c>
      <c r="M24" s="127" t="s">
        <v>1967</v>
      </c>
      <c r="N24" s="127" t="s">
        <v>709</v>
      </c>
    </row>
    <row r="25" spans="1:14" x14ac:dyDescent="0.25">
      <c r="A25" s="127" t="s">
        <v>38</v>
      </c>
      <c r="B25" s="128">
        <v>42743</v>
      </c>
      <c r="C25" s="129" t="s">
        <v>223</v>
      </c>
      <c r="D25" s="129" t="s">
        <v>222</v>
      </c>
      <c r="E25" s="129" t="s">
        <v>223</v>
      </c>
      <c r="F25" s="127" t="s">
        <v>70</v>
      </c>
      <c r="G25" s="128" t="s">
        <v>70</v>
      </c>
      <c r="H25" s="127" t="s">
        <v>63</v>
      </c>
      <c r="I25" s="127"/>
      <c r="J25" s="127" t="s">
        <v>70</v>
      </c>
      <c r="K25" s="127" t="s">
        <v>68</v>
      </c>
      <c r="L25" s="127" t="s">
        <v>70</v>
      </c>
      <c r="M25" s="127"/>
      <c r="N25" s="127" t="s">
        <v>712</v>
      </c>
    </row>
    <row r="26" spans="1:14" x14ac:dyDescent="0.25">
      <c r="A26" s="127" t="s">
        <v>39</v>
      </c>
      <c r="B26" s="127"/>
      <c r="C26" s="129" t="s">
        <v>221</v>
      </c>
      <c r="D26" s="129" t="s">
        <v>221</v>
      </c>
      <c r="E26" s="129" t="s">
        <v>221</v>
      </c>
      <c r="F26" s="127"/>
      <c r="G26" s="127"/>
      <c r="H26" s="127"/>
      <c r="I26" s="127"/>
      <c r="J26" s="127"/>
      <c r="K26" s="127"/>
      <c r="L26" s="127"/>
      <c r="M26" s="127"/>
      <c r="N26" s="127"/>
    </row>
    <row r="27" spans="1:14" x14ac:dyDescent="0.25">
      <c r="A27" s="127" t="s">
        <v>40</v>
      </c>
      <c r="B27" s="128">
        <v>43159</v>
      </c>
      <c r="C27" s="129" t="s">
        <v>223</v>
      </c>
      <c r="D27" s="129" t="s">
        <v>223</v>
      </c>
      <c r="E27" s="129" t="s">
        <v>223</v>
      </c>
      <c r="F27" s="127" t="s">
        <v>70</v>
      </c>
      <c r="G27" s="127" t="s">
        <v>70</v>
      </c>
      <c r="H27" s="127" t="s">
        <v>63</v>
      </c>
      <c r="I27" s="127"/>
      <c r="J27" s="127" t="s">
        <v>70</v>
      </c>
      <c r="K27" s="127" t="s">
        <v>68</v>
      </c>
      <c r="L27" s="127" t="s">
        <v>70</v>
      </c>
      <c r="M27" s="127"/>
      <c r="N27" s="127" t="s">
        <v>713</v>
      </c>
    </row>
    <row r="28" spans="1:14" ht="30" x14ac:dyDescent="0.25">
      <c r="A28" s="127" t="s">
        <v>41</v>
      </c>
      <c r="B28" s="128">
        <v>42743</v>
      </c>
      <c r="C28" s="129" t="s">
        <v>221</v>
      </c>
      <c r="D28" s="129" t="s">
        <v>223</v>
      </c>
      <c r="E28" s="129" t="s">
        <v>221</v>
      </c>
      <c r="F28" s="127" t="s">
        <v>70</v>
      </c>
      <c r="G28" s="127" t="s">
        <v>68</v>
      </c>
      <c r="H28" s="127" t="s">
        <v>63</v>
      </c>
      <c r="I28" s="127"/>
      <c r="J28" s="127" t="s">
        <v>68</v>
      </c>
      <c r="K28" s="127" t="s">
        <v>68</v>
      </c>
      <c r="L28" s="127" t="s">
        <v>68</v>
      </c>
      <c r="M28" s="127" t="s">
        <v>1006</v>
      </c>
      <c r="N28" s="127" t="s">
        <v>710</v>
      </c>
    </row>
    <row r="29" spans="1:14" x14ac:dyDescent="0.25">
      <c r="A29" s="127" t="s">
        <v>42</v>
      </c>
      <c r="B29" s="128">
        <v>42754</v>
      </c>
      <c r="C29" s="129" t="s">
        <v>221</v>
      </c>
      <c r="D29" s="129" t="s">
        <v>222</v>
      </c>
      <c r="E29" s="129" t="s">
        <v>222</v>
      </c>
      <c r="F29" s="127" t="s">
        <v>70</v>
      </c>
      <c r="G29" s="127" t="s">
        <v>68</v>
      </c>
      <c r="H29" s="127" t="s">
        <v>1237</v>
      </c>
      <c r="I29" s="127" t="s">
        <v>1020</v>
      </c>
      <c r="J29" s="127" t="s">
        <v>68</v>
      </c>
      <c r="K29" s="127" t="s">
        <v>68</v>
      </c>
      <c r="L29" s="127" t="s">
        <v>68</v>
      </c>
      <c r="M29" s="127"/>
      <c r="N29" s="127" t="s">
        <v>711</v>
      </c>
    </row>
    <row r="30" spans="1:14" x14ac:dyDescent="0.25">
      <c r="A30" s="127" t="s">
        <v>43</v>
      </c>
      <c r="B30" s="127"/>
      <c r="C30" s="129" t="s">
        <v>221</v>
      </c>
      <c r="D30" s="129" t="s">
        <v>221</v>
      </c>
      <c r="E30" s="129" t="s">
        <v>221</v>
      </c>
      <c r="F30" s="127"/>
      <c r="G30" s="127"/>
      <c r="H30" s="127"/>
      <c r="I30" s="127"/>
      <c r="J30" s="127"/>
      <c r="K30" s="127"/>
      <c r="L30" s="127"/>
      <c r="M30" s="127"/>
      <c r="N30" s="127"/>
    </row>
    <row r="31" spans="1:14" x14ac:dyDescent="0.25">
      <c r="A31" s="127" t="s">
        <v>44</v>
      </c>
      <c r="B31" s="127"/>
      <c r="C31" s="129" t="s">
        <v>221</v>
      </c>
      <c r="D31" s="129" t="s">
        <v>221</v>
      </c>
      <c r="E31" s="129" t="s">
        <v>221</v>
      </c>
      <c r="F31" s="127"/>
      <c r="G31" s="127"/>
      <c r="H31" s="127"/>
      <c r="I31" s="127"/>
      <c r="J31" s="127"/>
      <c r="K31" s="127"/>
      <c r="L31" s="127"/>
      <c r="M31" s="127"/>
      <c r="N31" s="127"/>
    </row>
    <row r="32" spans="1:14" x14ac:dyDescent="0.25">
      <c r="A32" s="127" t="s">
        <v>45</v>
      </c>
      <c r="B32" s="127"/>
      <c r="C32" s="129" t="s">
        <v>221</v>
      </c>
      <c r="D32" s="129" t="s">
        <v>221</v>
      </c>
      <c r="E32" s="129" t="s">
        <v>223</v>
      </c>
      <c r="F32" s="127"/>
      <c r="G32" s="127"/>
      <c r="H32" s="127"/>
      <c r="I32" s="127"/>
      <c r="J32" s="127"/>
      <c r="K32" s="127"/>
      <c r="L32" s="127"/>
      <c r="M32" s="127"/>
      <c r="N32" s="127"/>
    </row>
    <row r="33" spans="1:14" ht="60" x14ac:dyDescent="0.25">
      <c r="A33" s="127" t="s">
        <v>46</v>
      </c>
      <c r="B33" s="128">
        <v>43070</v>
      </c>
      <c r="C33" s="129" t="s">
        <v>222</v>
      </c>
      <c r="D33" s="129" t="s">
        <v>222</v>
      </c>
      <c r="E33" s="129" t="s">
        <v>222</v>
      </c>
      <c r="F33" s="128" t="s">
        <v>70</v>
      </c>
      <c r="G33" s="128" t="s">
        <v>70</v>
      </c>
      <c r="H33" s="127" t="s">
        <v>63</v>
      </c>
      <c r="I33" s="127"/>
      <c r="J33" s="127" t="s">
        <v>70</v>
      </c>
      <c r="K33" s="127" t="s">
        <v>478</v>
      </c>
      <c r="L33" s="127" t="s">
        <v>478</v>
      </c>
      <c r="M33" s="127" t="s">
        <v>479</v>
      </c>
      <c r="N33" s="127" t="s">
        <v>711</v>
      </c>
    </row>
    <row r="34" spans="1:14" x14ac:dyDescent="0.25">
      <c r="A34" s="130" t="s">
        <v>47</v>
      </c>
      <c r="B34" s="127"/>
      <c r="C34" s="129" t="s">
        <v>221</v>
      </c>
      <c r="D34" s="129" t="s">
        <v>221</v>
      </c>
      <c r="E34" s="129" t="s">
        <v>221</v>
      </c>
      <c r="F34" s="127"/>
      <c r="G34" s="127"/>
      <c r="H34" s="127"/>
      <c r="I34" s="127"/>
      <c r="J34" s="127"/>
      <c r="K34" s="127"/>
      <c r="L34" s="127"/>
      <c r="M34" s="127"/>
      <c r="N34" s="127"/>
    </row>
    <row r="35" spans="1:14" x14ac:dyDescent="0.25">
      <c r="A35" s="127" t="s">
        <v>48</v>
      </c>
      <c r="B35" s="128">
        <v>43046</v>
      </c>
      <c r="C35" s="129" t="s">
        <v>223</v>
      </c>
      <c r="D35" s="129" t="s">
        <v>223</v>
      </c>
      <c r="E35" s="129" t="s">
        <v>223</v>
      </c>
      <c r="F35" s="128" t="s">
        <v>70</v>
      </c>
      <c r="G35" s="128" t="s">
        <v>68</v>
      </c>
      <c r="H35" s="127" t="s">
        <v>61</v>
      </c>
      <c r="I35" s="127" t="s">
        <v>1020</v>
      </c>
      <c r="J35" s="127" t="s">
        <v>68</v>
      </c>
      <c r="K35" s="127" t="s">
        <v>68</v>
      </c>
      <c r="L35" s="127" t="s">
        <v>68</v>
      </c>
      <c r="M35" s="127"/>
      <c r="N35" s="127" t="s">
        <v>711</v>
      </c>
    </row>
    <row r="36" spans="1:14" x14ac:dyDescent="0.25">
      <c r="A36" s="127" t="s">
        <v>49</v>
      </c>
      <c r="B36" s="128">
        <v>43046</v>
      </c>
      <c r="C36" s="129" t="s">
        <v>222</v>
      </c>
      <c r="D36" s="129" t="s">
        <v>222</v>
      </c>
      <c r="E36" s="129" t="s">
        <v>222</v>
      </c>
      <c r="F36" s="128" t="s">
        <v>70</v>
      </c>
      <c r="G36" s="127" t="s">
        <v>68</v>
      </c>
      <c r="H36" s="127" t="s">
        <v>80</v>
      </c>
      <c r="I36" s="127"/>
      <c r="J36" s="127" t="s">
        <v>68</v>
      </c>
      <c r="K36" s="127" t="s">
        <v>68</v>
      </c>
      <c r="L36" s="127" t="s">
        <v>68</v>
      </c>
      <c r="M36" s="127"/>
      <c r="N36" s="127" t="s">
        <v>711</v>
      </c>
    </row>
    <row r="37" spans="1:14" x14ac:dyDescent="0.25">
      <c r="A37" s="127" t="s">
        <v>50</v>
      </c>
      <c r="B37" s="128">
        <v>43172</v>
      </c>
      <c r="C37" s="129" t="s">
        <v>221</v>
      </c>
      <c r="D37" s="129" t="s">
        <v>221</v>
      </c>
      <c r="E37" s="129" t="s">
        <v>221</v>
      </c>
      <c r="F37" s="127" t="s">
        <v>70</v>
      </c>
      <c r="G37" s="127" t="s">
        <v>68</v>
      </c>
      <c r="H37" s="127"/>
      <c r="I37" s="127" t="s">
        <v>1020</v>
      </c>
      <c r="J37" s="127" t="s">
        <v>68</v>
      </c>
      <c r="K37" s="127" t="s">
        <v>68</v>
      </c>
      <c r="L37" s="127" t="s">
        <v>68</v>
      </c>
      <c r="M37" s="127"/>
      <c r="N37" s="127"/>
    </row>
    <row r="38" spans="1:14" x14ac:dyDescent="0.25">
      <c r="A38" s="127" t="s">
        <v>51</v>
      </c>
      <c r="B38" s="127"/>
      <c r="C38" s="129" t="s">
        <v>221</v>
      </c>
      <c r="D38" s="129" t="s">
        <v>221</v>
      </c>
      <c r="E38" s="129" t="s">
        <v>221</v>
      </c>
      <c r="F38" s="127"/>
      <c r="G38" s="127"/>
      <c r="H38" s="127"/>
      <c r="I38" s="127"/>
      <c r="J38" s="127"/>
      <c r="K38" s="127"/>
      <c r="L38" s="127"/>
      <c r="M38" s="127"/>
      <c r="N38" s="127"/>
    </row>
    <row r="39" spans="1:14" x14ac:dyDescent="0.25">
      <c r="A39" s="127" t="s">
        <v>52</v>
      </c>
      <c r="B39" s="127"/>
      <c r="C39" s="129" t="s">
        <v>221</v>
      </c>
      <c r="D39" s="129" t="s">
        <v>221</v>
      </c>
      <c r="E39" s="129" t="s">
        <v>221</v>
      </c>
      <c r="F39" s="127"/>
      <c r="G39" s="127"/>
      <c r="H39" s="127"/>
      <c r="I39" s="127"/>
      <c r="J39" s="127"/>
      <c r="K39" s="127"/>
      <c r="L39" s="127"/>
      <c r="M39" s="127"/>
      <c r="N39" s="127"/>
    </row>
    <row r="40" spans="1:14" ht="45" x14ac:dyDescent="0.25">
      <c r="A40" s="127" t="s">
        <v>53</v>
      </c>
      <c r="B40" s="128">
        <v>43046</v>
      </c>
      <c r="C40" s="129" t="s">
        <v>223</v>
      </c>
      <c r="D40" s="129" t="s">
        <v>222</v>
      </c>
      <c r="E40" s="129" t="s">
        <v>222</v>
      </c>
      <c r="F40" s="128" t="s">
        <v>70</v>
      </c>
      <c r="G40" s="128" t="s">
        <v>70</v>
      </c>
      <c r="H40" s="127" t="s">
        <v>63</v>
      </c>
      <c r="I40" s="127"/>
      <c r="J40" s="127" t="s">
        <v>70</v>
      </c>
      <c r="K40" s="127" t="s">
        <v>2392</v>
      </c>
      <c r="L40" s="127" t="s">
        <v>70</v>
      </c>
      <c r="M40" s="127"/>
      <c r="N40" s="127" t="s">
        <v>713</v>
      </c>
    </row>
    <row r="41" spans="1:14" x14ac:dyDescent="0.25">
      <c r="A41" s="127" t="s">
        <v>54</v>
      </c>
      <c r="B41" s="128">
        <v>43046</v>
      </c>
      <c r="C41" s="129" t="s">
        <v>223</v>
      </c>
      <c r="D41" s="129" t="s">
        <v>222</v>
      </c>
      <c r="E41" s="129" t="s">
        <v>222</v>
      </c>
      <c r="F41" s="128" t="s">
        <v>70</v>
      </c>
      <c r="G41" s="128" t="s">
        <v>70</v>
      </c>
      <c r="H41" s="127" t="s">
        <v>63</v>
      </c>
      <c r="I41" s="127"/>
      <c r="J41" s="127" t="s">
        <v>70</v>
      </c>
      <c r="K41" s="127" t="s">
        <v>82</v>
      </c>
      <c r="L41" s="127" t="s">
        <v>70</v>
      </c>
      <c r="M41" s="127"/>
      <c r="N41" s="127" t="s">
        <v>711</v>
      </c>
    </row>
    <row r="42" spans="1:14" x14ac:dyDescent="0.25">
      <c r="A42" s="127" t="s">
        <v>55</v>
      </c>
      <c r="B42" s="128">
        <v>42849</v>
      </c>
      <c r="C42" s="129" t="s">
        <v>222</v>
      </c>
      <c r="D42" s="129" t="s">
        <v>222</v>
      </c>
      <c r="E42" s="129" t="s">
        <v>222</v>
      </c>
      <c r="F42" s="127" t="s">
        <v>70</v>
      </c>
      <c r="G42" s="127" t="s">
        <v>70</v>
      </c>
      <c r="H42" s="127" t="s">
        <v>63</v>
      </c>
      <c r="I42" s="127"/>
      <c r="J42" s="127" t="s">
        <v>68</v>
      </c>
      <c r="K42" s="127" t="s">
        <v>68</v>
      </c>
      <c r="L42" s="127" t="s">
        <v>68</v>
      </c>
      <c r="M42" s="127"/>
      <c r="N42" s="127" t="s">
        <v>713</v>
      </c>
    </row>
  </sheetData>
  <conditionalFormatting sqref="C14:E42">
    <cfRule type="containsText" dxfId="16" priority="5" operator="containsText" text="tbd">
      <formula>NOT(ISERROR(SEARCH("tbd",C14)))</formula>
    </cfRule>
    <cfRule type="containsText" dxfId="15" priority="6" operator="containsText" text="Y">
      <formula>NOT(ISERROR(SEARCH("Y",C14)))</formula>
    </cfRule>
    <cfRule type="containsText" dxfId="14" priority="7" operator="containsText" text="N">
      <formula>NOT(ISERROR(SEARCH("N",C14)))</formula>
    </cfRule>
  </conditionalFormatting>
  <conditionalFormatting sqref="B14:B42">
    <cfRule type="cellIs" dxfId="13" priority="1" operator="lessThan">
      <formula>1</formula>
    </cfRule>
    <cfRule type="cellIs" dxfId="12" priority="2" operator="greaterThan">
      <formula>0</formula>
    </cfRule>
  </conditionalFormatting>
  <pageMargins left="0.7" right="0.7" top="0.75" bottom="0.75" header="0.3" footer="0.3"/>
  <pageSetup paperSize="9" orientation="portrait" r:id="rId1"/>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sheetPr>
  <dimension ref="A1:C45"/>
  <sheetViews>
    <sheetView showGridLines="0" zoomScale="80" zoomScaleNormal="80" workbookViewId="0"/>
  </sheetViews>
  <sheetFormatPr defaultRowHeight="15" x14ac:dyDescent="0.25"/>
  <cols>
    <col min="2" max="2" width="30.5703125" bestFit="1" customWidth="1"/>
  </cols>
  <sheetData>
    <row r="1" spans="1:3" ht="23.25" x14ac:dyDescent="0.35">
      <c r="A1" s="1" t="s">
        <v>1941</v>
      </c>
    </row>
    <row r="3" spans="1:3" ht="20.25" thickBot="1" x14ac:dyDescent="0.35">
      <c r="A3" s="2" t="s">
        <v>1573</v>
      </c>
    </row>
    <row r="4" spans="1:3" ht="15.75" thickTop="1" x14ac:dyDescent="0.25"/>
    <row r="5" spans="1:3" x14ac:dyDescent="0.25">
      <c r="A5" t="s">
        <v>1956</v>
      </c>
    </row>
    <row r="6" spans="1:3" x14ac:dyDescent="0.25">
      <c r="B6" t="s">
        <v>1954</v>
      </c>
    </row>
    <row r="7" spans="1:3" x14ac:dyDescent="0.25">
      <c r="B7" t="s">
        <v>1955</v>
      </c>
    </row>
    <row r="10" spans="1:3" ht="20.25" thickBot="1" x14ac:dyDescent="0.35">
      <c r="A10" s="2" t="s">
        <v>1943</v>
      </c>
    </row>
    <row r="11" spans="1:3" ht="15.75" thickTop="1" x14ac:dyDescent="0.25"/>
    <row r="12" spans="1:3" ht="18" thickBot="1" x14ac:dyDescent="0.35">
      <c r="A12" s="198" t="s">
        <v>86</v>
      </c>
    </row>
    <row r="13" spans="1:3" ht="15.75" thickTop="1" x14ac:dyDescent="0.25"/>
    <row r="14" spans="1:3" x14ac:dyDescent="0.25">
      <c r="A14" s="3" t="s">
        <v>1944</v>
      </c>
      <c r="B14" s="3" t="s">
        <v>1953</v>
      </c>
      <c r="C14" s="3" t="s">
        <v>1945</v>
      </c>
    </row>
    <row r="15" spans="1:3" x14ac:dyDescent="0.25">
      <c r="A15" s="200">
        <v>1</v>
      </c>
      <c r="B15" t="s">
        <v>1950</v>
      </c>
      <c r="C15" t="s">
        <v>1946</v>
      </c>
    </row>
    <row r="16" spans="1:3" x14ac:dyDescent="0.25">
      <c r="A16">
        <v>2</v>
      </c>
      <c r="B16" t="s">
        <v>1951</v>
      </c>
      <c r="C16" s="199" t="s">
        <v>1947</v>
      </c>
    </row>
    <row r="17" spans="1:3" x14ac:dyDescent="0.25">
      <c r="A17">
        <v>3</v>
      </c>
      <c r="B17" t="s">
        <v>1952</v>
      </c>
      <c r="C17" s="199" t="s">
        <v>1948</v>
      </c>
    </row>
    <row r="18" spans="1:3" x14ac:dyDescent="0.25">
      <c r="A18">
        <v>4</v>
      </c>
      <c r="B18" t="s">
        <v>1949</v>
      </c>
      <c r="C18" s="199" t="s">
        <v>1949</v>
      </c>
    </row>
    <row r="21" spans="1:3" ht="18" thickBot="1" x14ac:dyDescent="0.35">
      <c r="A21" s="198" t="s">
        <v>87</v>
      </c>
      <c r="C21" s="93"/>
    </row>
    <row r="22" spans="1:3" ht="15.75" thickTop="1" x14ac:dyDescent="0.25"/>
    <row r="23" spans="1:3" x14ac:dyDescent="0.25">
      <c r="A23" s="3" t="s">
        <v>1944</v>
      </c>
      <c r="B23" s="3" t="s">
        <v>1953</v>
      </c>
      <c r="C23" s="3" t="s">
        <v>1945</v>
      </c>
    </row>
    <row r="24" spans="1:3" x14ac:dyDescent="0.25">
      <c r="A24" s="200">
        <v>1</v>
      </c>
      <c r="B24" t="s">
        <v>1950</v>
      </c>
      <c r="C24" s="199" t="s">
        <v>1962</v>
      </c>
    </row>
    <row r="25" spans="1:3" x14ac:dyDescent="0.25">
      <c r="A25">
        <v>2</v>
      </c>
      <c r="B25" t="s">
        <v>1951</v>
      </c>
      <c r="C25" s="199" t="s">
        <v>1961</v>
      </c>
    </row>
    <row r="26" spans="1:3" x14ac:dyDescent="0.25">
      <c r="A26">
        <v>3</v>
      </c>
      <c r="B26" t="s">
        <v>1952</v>
      </c>
      <c r="C26" s="199" t="s">
        <v>1960</v>
      </c>
    </row>
    <row r="27" spans="1:3" x14ac:dyDescent="0.25">
      <c r="A27">
        <v>4</v>
      </c>
      <c r="B27" t="s">
        <v>1949</v>
      </c>
      <c r="C27" s="199" t="s">
        <v>1949</v>
      </c>
    </row>
    <row r="30" spans="1:3" ht="18" thickBot="1" x14ac:dyDescent="0.35">
      <c r="A30" s="198" t="s">
        <v>2393</v>
      </c>
      <c r="C30" s="93"/>
    </row>
    <row r="31" spans="1:3" ht="15.75" thickTop="1" x14ac:dyDescent="0.25"/>
    <row r="32" spans="1:3" x14ac:dyDescent="0.25">
      <c r="A32" s="3" t="s">
        <v>1944</v>
      </c>
      <c r="B32" s="3" t="s">
        <v>1953</v>
      </c>
      <c r="C32" s="3" t="s">
        <v>1945</v>
      </c>
    </row>
    <row r="33" spans="1:3" x14ac:dyDescent="0.25">
      <c r="A33" s="200">
        <v>1</v>
      </c>
      <c r="B33" t="s">
        <v>1950</v>
      </c>
      <c r="C33" s="199" t="s">
        <v>1959</v>
      </c>
    </row>
    <row r="34" spans="1:3" x14ac:dyDescent="0.25">
      <c r="A34">
        <v>2</v>
      </c>
      <c r="B34" t="s">
        <v>1951</v>
      </c>
      <c r="C34" s="199" t="s">
        <v>1957</v>
      </c>
    </row>
    <row r="35" spans="1:3" x14ac:dyDescent="0.25">
      <c r="A35">
        <v>3</v>
      </c>
      <c r="B35" t="s">
        <v>1952</v>
      </c>
      <c r="C35" s="199" t="s">
        <v>1958</v>
      </c>
    </row>
    <row r="36" spans="1:3" x14ac:dyDescent="0.25">
      <c r="A36">
        <v>4</v>
      </c>
      <c r="B36" t="s">
        <v>1949</v>
      </c>
      <c r="C36" s="199" t="s">
        <v>1949</v>
      </c>
    </row>
    <row r="39" spans="1:3" ht="18" thickBot="1" x14ac:dyDescent="0.35">
      <c r="A39" s="198" t="s">
        <v>89</v>
      </c>
      <c r="C39" s="93"/>
    </row>
    <row r="40" spans="1:3" ht="15.75" thickTop="1" x14ac:dyDescent="0.25"/>
    <row r="41" spans="1:3" x14ac:dyDescent="0.25">
      <c r="A41" s="3" t="s">
        <v>1944</v>
      </c>
      <c r="B41" s="3" t="s">
        <v>1953</v>
      </c>
      <c r="C41" s="3" t="s">
        <v>1945</v>
      </c>
    </row>
    <row r="42" spans="1:3" x14ac:dyDescent="0.25">
      <c r="A42" s="200">
        <v>1</v>
      </c>
      <c r="B42" t="s">
        <v>1950</v>
      </c>
      <c r="C42" s="199" t="s">
        <v>1964</v>
      </c>
    </row>
    <row r="43" spans="1:3" x14ac:dyDescent="0.25">
      <c r="A43">
        <v>2</v>
      </c>
      <c r="B43" t="s">
        <v>1951</v>
      </c>
      <c r="C43" s="199" t="s">
        <v>1965</v>
      </c>
    </row>
    <row r="44" spans="1:3" x14ac:dyDescent="0.25">
      <c r="A44">
        <v>3</v>
      </c>
      <c r="B44" t="s">
        <v>1952</v>
      </c>
      <c r="C44" s="199" t="s">
        <v>1963</v>
      </c>
    </row>
    <row r="45" spans="1:3" x14ac:dyDescent="0.25">
      <c r="A45">
        <v>4</v>
      </c>
      <c r="B45" t="s">
        <v>1949</v>
      </c>
      <c r="C45" s="199" t="s">
        <v>1949</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AC38"/>
  <sheetViews>
    <sheetView showGridLines="0" zoomScale="80" zoomScaleNormal="80" workbookViewId="0">
      <selection activeCell="C10" sqref="C10"/>
    </sheetView>
  </sheetViews>
  <sheetFormatPr defaultRowHeight="15" x14ac:dyDescent="0.25"/>
  <cols>
    <col min="1" max="1" width="17.7109375" customWidth="1"/>
    <col min="2" max="2" width="15.28515625" bestFit="1" customWidth="1"/>
    <col min="3" max="17" width="15.7109375" customWidth="1"/>
    <col min="18" max="29" width="20.7109375" customWidth="1"/>
  </cols>
  <sheetData>
    <row r="1" spans="1:29" ht="23.25" x14ac:dyDescent="0.35">
      <c r="A1" s="1" t="s">
        <v>1234</v>
      </c>
      <c r="B1" s="1"/>
    </row>
    <row r="3" spans="1:29" x14ac:dyDescent="0.25">
      <c r="A3" s="19" t="s">
        <v>1255</v>
      </c>
    </row>
    <row r="4" spans="1:29" x14ac:dyDescent="0.25">
      <c r="A4" s="19"/>
    </row>
    <row r="5" spans="1:29" x14ac:dyDescent="0.25">
      <c r="A5" s="19"/>
      <c r="C5" s="240" t="s">
        <v>1571</v>
      </c>
      <c r="D5" s="240"/>
      <c r="E5" s="240"/>
      <c r="F5" s="240"/>
      <c r="G5" s="240"/>
      <c r="H5" s="241" t="s">
        <v>1573</v>
      </c>
      <c r="I5" s="241"/>
      <c r="J5" s="241"/>
      <c r="K5" s="241"/>
      <c r="L5" s="241"/>
      <c r="M5" s="240" t="s">
        <v>1572</v>
      </c>
      <c r="N5" s="240"/>
      <c r="O5" s="240"/>
      <c r="P5" s="240"/>
      <c r="Q5" s="240"/>
    </row>
    <row r="7" spans="1:29" x14ac:dyDescent="0.25">
      <c r="B7" t="s">
        <v>1256</v>
      </c>
      <c r="C7" s="19" t="s">
        <v>226</v>
      </c>
      <c r="D7" s="19" t="s">
        <v>153</v>
      </c>
      <c r="E7" s="19" t="s">
        <v>154</v>
      </c>
      <c r="F7" s="19" t="s">
        <v>155</v>
      </c>
      <c r="G7" s="19" t="s">
        <v>156</v>
      </c>
      <c r="H7" s="19" t="s">
        <v>226</v>
      </c>
      <c r="I7" s="19" t="s">
        <v>153</v>
      </c>
      <c r="J7" s="19" t="s">
        <v>154</v>
      </c>
      <c r="K7" s="19" t="s">
        <v>155</v>
      </c>
      <c r="L7" s="19" t="s">
        <v>156</v>
      </c>
      <c r="M7" s="19" t="s">
        <v>226</v>
      </c>
      <c r="N7" s="19" t="s">
        <v>153</v>
      </c>
      <c r="O7" s="19" t="s">
        <v>154</v>
      </c>
      <c r="P7" s="19" t="s">
        <v>155</v>
      </c>
      <c r="Q7" s="19" t="s">
        <v>156</v>
      </c>
      <c r="R7" s="19" t="s">
        <v>14</v>
      </c>
      <c r="S7" s="19" t="s">
        <v>8</v>
      </c>
      <c r="T7" s="19" t="s">
        <v>15</v>
      </c>
      <c r="U7" s="19" t="s">
        <v>16</v>
      </c>
      <c r="V7" s="19" t="s">
        <v>17</v>
      </c>
      <c r="W7" s="19" t="s">
        <v>18</v>
      </c>
      <c r="X7" s="19" t="s">
        <v>19</v>
      </c>
      <c r="Y7" s="19" t="s">
        <v>21</v>
      </c>
      <c r="Z7" s="19" t="s">
        <v>22</v>
      </c>
      <c r="AA7" s="19" t="s">
        <v>23</v>
      </c>
      <c r="AB7" s="19" t="s">
        <v>334</v>
      </c>
      <c r="AC7" s="19" t="s">
        <v>26</v>
      </c>
    </row>
    <row r="8" spans="1:29" x14ac:dyDescent="0.25">
      <c r="C8" s="93" t="s">
        <v>1307</v>
      </c>
      <c r="H8" s="93" t="s">
        <v>1308</v>
      </c>
      <c r="M8" s="93" t="s">
        <v>1307</v>
      </c>
    </row>
    <row r="9" spans="1:29" s="6" customFormat="1" ht="90" x14ac:dyDescent="0.25">
      <c r="A9" s="11" t="s">
        <v>58</v>
      </c>
      <c r="B9" s="11" t="s">
        <v>1235</v>
      </c>
      <c r="C9" s="11" t="s">
        <v>1224</v>
      </c>
      <c r="D9" s="11" t="s">
        <v>1225</v>
      </c>
      <c r="E9" s="11" t="s">
        <v>1226</v>
      </c>
      <c r="F9" s="11" t="s">
        <v>1227</v>
      </c>
      <c r="G9" s="11" t="s">
        <v>1228</v>
      </c>
      <c r="H9" s="11" t="s">
        <v>1229</v>
      </c>
      <c r="I9" s="11" t="s">
        <v>1230</v>
      </c>
      <c r="J9" s="11" t="s">
        <v>1231</v>
      </c>
      <c r="K9" s="11" t="s">
        <v>1232</v>
      </c>
      <c r="L9" s="11" t="s">
        <v>1233</v>
      </c>
      <c r="M9" s="11" t="s">
        <v>1343</v>
      </c>
      <c r="N9" s="11" t="s">
        <v>1344</v>
      </c>
      <c r="O9" s="11" t="s">
        <v>1345</v>
      </c>
      <c r="P9" s="11" t="s">
        <v>1346</v>
      </c>
      <c r="Q9" s="11" t="s">
        <v>1347</v>
      </c>
      <c r="R9" s="11" t="s">
        <v>1257</v>
      </c>
      <c r="S9" s="11" t="s">
        <v>1213</v>
      </c>
      <c r="T9" s="11" t="s">
        <v>1214</v>
      </c>
      <c r="U9" s="11" t="s">
        <v>1215</v>
      </c>
      <c r="V9" s="11" t="s">
        <v>1216</v>
      </c>
      <c r="W9" s="11" t="s">
        <v>1217</v>
      </c>
      <c r="X9" s="11" t="s">
        <v>1218</v>
      </c>
      <c r="Y9" s="11" t="s">
        <v>1219</v>
      </c>
      <c r="Z9" s="11" t="s">
        <v>1220</v>
      </c>
      <c r="AA9" s="11" t="s">
        <v>1221</v>
      </c>
      <c r="AB9" s="11" t="s">
        <v>1222</v>
      </c>
      <c r="AC9" s="11" t="s">
        <v>1223</v>
      </c>
    </row>
    <row r="10" spans="1:29" ht="90" x14ac:dyDescent="0.25">
      <c r="A10" s="127" t="s">
        <v>27</v>
      </c>
      <c r="B10" s="132" t="s">
        <v>712</v>
      </c>
      <c r="C10" s="131">
        <f t="shared" ref="C10:G38" ca="1" si="0">IFERROR(INDEX(INDIRECT("'"&amp;$B10&amp;"'!"&amp;"$C$21:$C$25"),MATCH(C$7,INDIRECT("'"&amp;$B10&amp;"'!"&amp;"$A$21:$A$25"),0)),"")</f>
        <v>1</v>
      </c>
      <c r="D10" s="131">
        <f t="shared" ca="1" si="0"/>
        <v>1</v>
      </c>
      <c r="E10" s="131">
        <f t="shared" ca="1" si="0"/>
        <v>1</v>
      </c>
      <c r="F10" s="131">
        <f t="shared" ca="1" si="0"/>
        <v>2</v>
      </c>
      <c r="G10" s="133">
        <f t="shared" ca="1" si="0"/>
        <v>1</v>
      </c>
      <c r="H10" s="131">
        <f t="shared" ref="H10:L38" ca="1" si="1">IFERROR(INDEX(INDIRECT("'"&amp;$B10&amp;"'!"&amp;"$E$21:$E$25"),MATCH(H$7,INDIRECT("'"&amp;$B10&amp;"'!"&amp;"$A$21:$A$25"),0)),"")</f>
        <v>2</v>
      </c>
      <c r="I10" s="131">
        <f t="shared" ca="1" si="1"/>
        <v>2</v>
      </c>
      <c r="J10" s="131">
        <f t="shared" ca="1" si="1"/>
        <v>2</v>
      </c>
      <c r="K10" s="131">
        <f t="shared" ca="1" si="1"/>
        <v>2</v>
      </c>
      <c r="L10" s="133">
        <f t="shared" ca="1" si="1"/>
        <v>1</v>
      </c>
      <c r="M10" s="131" t="str">
        <f ca="1">IFERROR(INDEX(INDIRECT("'"&amp;$B10&amp;"'!"&amp;"$k$21:$k$25"),MATCH(M$7,INDIRECT("'"&amp;$B10&amp;"'!"&amp;"$A$21:$A$25"),0)),"")</f>
        <v xml:space="preserve"> Austria is very active in all four priority areas of the ITS Directive.</v>
      </c>
      <c r="N10" s="141">
        <f t="shared" ref="N10:Q38" ca="1" si="2">IFERROR(INDEX(INDIRECT("'"&amp;$B10&amp;"'!"&amp;"$k$21:$k$25"),MATCH(N$7,INDIRECT("'"&amp;$B10&amp;"'!"&amp;"$A$21:$A$25"),0)),"")</f>
        <v>1</v>
      </c>
      <c r="O10" s="141">
        <f t="shared" ca="1" si="2"/>
        <v>1</v>
      </c>
      <c r="P10" s="141">
        <f t="shared" ca="1" si="2"/>
        <v>2</v>
      </c>
      <c r="Q10" s="133">
        <f t="shared" ca="1" si="2"/>
        <v>2</v>
      </c>
      <c r="R10" s="134" t="str">
        <f t="shared" ref="R10:AC28" ca="1" si="3">IFERROR(INDEX(INDIRECT("'"&amp;$B10&amp;"'!"&amp;"$E$1:$E$250"),MATCH(R$7,INDIRECT("'"&amp;$B10&amp;"'!"&amp;"$B$1:$B$250"),0)),"")</f>
        <v>87.5% of road network can be technically observed with the equipped cameras. (Status: Q1/2017)</v>
      </c>
      <c r="S10" s="134" t="str">
        <f t="shared" ca="1" si="3"/>
        <v>17% (381 km of tunnels / 2199 km)</v>
      </c>
      <c r="T10" s="134" t="str">
        <f t="shared" ca="1" si="3"/>
        <v>19% (820 km / 4400 km)</v>
      </c>
      <c r="U10" s="134" t="str">
        <f t="shared" ca="1" si="3"/>
        <v>2% (50 km of C-ITS equipped sections / 2,199 km)</v>
      </c>
      <c r="V10" s="134" t="str">
        <f t="shared" ca="1" si="3"/>
        <v>100% (2,199km / 2,199km)</v>
      </c>
      <c r="W10" s="134" t="str">
        <f t="shared" ca="1" si="3"/>
        <v/>
      </c>
      <c r="X10" s="134" t="str">
        <f t="shared" ca="1" si="3"/>
        <v>N/A</v>
      </c>
      <c r="Y10" s="134" t="str">
        <f t="shared" ca="1" si="3"/>
        <v>N/A</v>
      </c>
      <c r="Z10" s="134" t="str">
        <f t="shared" ca="1" si="3"/>
        <v>N/A</v>
      </c>
      <c r="AA10" s="134" t="str">
        <f t="shared" ca="1" si="3"/>
        <v>N/A</v>
      </c>
      <c r="AB10" s="134" t="str">
        <f t="shared" ca="1" si="3"/>
        <v>N/A</v>
      </c>
      <c r="AC10" s="134" t="str">
        <f t="shared" ca="1" si="3"/>
        <v>N/A</v>
      </c>
    </row>
    <row r="11" spans="1:29" ht="90" x14ac:dyDescent="0.25">
      <c r="A11" s="127" t="s">
        <v>28</v>
      </c>
      <c r="B11" s="132" t="s">
        <v>1240</v>
      </c>
      <c r="C11" s="131">
        <f t="shared" ca="1" si="0"/>
        <v>1</v>
      </c>
      <c r="D11" s="131">
        <f t="shared" ca="1" si="0"/>
        <v>1</v>
      </c>
      <c r="E11" s="131">
        <f t="shared" ca="1" si="0"/>
        <v>2</v>
      </c>
      <c r="F11" s="131">
        <f t="shared" ca="1" si="0"/>
        <v>2</v>
      </c>
      <c r="G11" s="133">
        <f t="shared" ca="1" si="0"/>
        <v>1</v>
      </c>
      <c r="H11" s="131">
        <f t="shared" ca="1" si="1"/>
        <v>1</v>
      </c>
      <c r="I11" s="131">
        <f t="shared" ca="1" si="1"/>
        <v>1</v>
      </c>
      <c r="J11" s="131">
        <f t="shared" ca="1" si="1"/>
        <v>2</v>
      </c>
      <c r="K11" s="131">
        <f t="shared" ca="1" si="1"/>
        <v>3</v>
      </c>
      <c r="L11" s="133">
        <f t="shared" ca="1" si="1"/>
        <v>1</v>
      </c>
      <c r="M11" s="141">
        <f t="shared" ref="M11:M26" ca="1" si="4">IFERROR(INDEX(INDIRECT("'"&amp;$B11&amp;"'!"&amp;"$k$21:$k$25"),MATCH(M$7,INDIRECT("'"&amp;$B11&amp;"'!"&amp;"$A$21:$A$25"),0)),"")</f>
        <v>2</v>
      </c>
      <c r="N11" s="141">
        <f t="shared" ca="1" si="2"/>
        <v>1</v>
      </c>
      <c r="O11" s="141">
        <f t="shared" ca="1" si="2"/>
        <v>2</v>
      </c>
      <c r="P11" s="141">
        <f t="shared" ca="1" si="2"/>
        <v>2</v>
      </c>
      <c r="Q11" s="133">
        <f t="shared" ca="1" si="2"/>
        <v>3</v>
      </c>
      <c r="R11" s="134" t="str">
        <f t="shared" ca="1" si="3"/>
        <v>100% of TEN-T core
87% of comprehensive network
50% of other motorways</v>
      </c>
      <c r="S11" s="134" t="str">
        <f t="shared" ca="1" si="3"/>
        <v>100% of TEN-T core
79% of comprehensive network
58% of other motorways</v>
      </c>
      <c r="T11" s="134" t="str">
        <f t="shared" ca="1" si="3"/>
        <v>57% of TEN-T core
42% of comprehensive network
26% of other motorways</v>
      </c>
      <c r="U11" s="134" t="str">
        <f t="shared" ca="1" si="3"/>
        <v>0% of TEN-T core
0% of comprehensive network
0% of other motorways</v>
      </c>
      <c r="V11" s="134" t="str">
        <f t="shared" ca="1" si="3"/>
        <v>100% of TEN-T core
100% of comprehensive network
100% of other motorways</v>
      </c>
      <c r="W11" s="134" t="str">
        <f t="shared" ca="1" si="3"/>
        <v>No info</v>
      </c>
      <c r="X11" s="134" t="str">
        <f t="shared" ca="1" si="3"/>
        <v>99% of TEN-T core
91% of comprehensive network
95% of other motorways</v>
      </c>
      <c r="Y11" s="134">
        <f t="shared" ca="1" si="3"/>
        <v>0</v>
      </c>
      <c r="Z11" s="134">
        <f t="shared" ca="1" si="3"/>
        <v>0</v>
      </c>
      <c r="AA11" s="134">
        <f t="shared" ca="1" si="3"/>
        <v>0</v>
      </c>
      <c r="AB11" s="134">
        <f t="shared" ca="1" si="3"/>
        <v>0</v>
      </c>
      <c r="AC11" s="134">
        <f t="shared" ca="1" si="3"/>
        <v>0</v>
      </c>
    </row>
    <row r="12" spans="1:29" x14ac:dyDescent="0.25">
      <c r="A12" s="127" t="s">
        <v>29</v>
      </c>
      <c r="B12" s="132" t="s">
        <v>1236</v>
      </c>
      <c r="C12" s="131">
        <f t="shared" ca="1" si="0"/>
        <v>2</v>
      </c>
      <c r="D12" s="131">
        <f t="shared" ca="1" si="0"/>
        <v>2</v>
      </c>
      <c r="E12" s="131">
        <f t="shared" ca="1" si="0"/>
        <v>3</v>
      </c>
      <c r="F12" s="131">
        <f t="shared" ca="1" si="0"/>
        <v>3</v>
      </c>
      <c r="G12" s="133">
        <f t="shared" ca="1" si="0"/>
        <v>3</v>
      </c>
      <c r="H12" s="131">
        <f t="shared" ca="1" si="1"/>
        <v>3</v>
      </c>
      <c r="I12" s="131">
        <f t="shared" ca="1" si="1"/>
        <v>2</v>
      </c>
      <c r="J12" s="131">
        <f t="shared" ca="1" si="1"/>
        <v>3</v>
      </c>
      <c r="K12" s="131">
        <f t="shared" ca="1" si="1"/>
        <v>2</v>
      </c>
      <c r="L12" s="133">
        <f t="shared" ca="1" si="1"/>
        <v>3</v>
      </c>
      <c r="M12" s="141">
        <f t="shared" ca="1" si="4"/>
        <v>3</v>
      </c>
      <c r="N12" s="141">
        <f t="shared" ca="1" si="2"/>
        <v>2</v>
      </c>
      <c r="O12" s="141">
        <f t="shared" ca="1" si="2"/>
        <v>2</v>
      </c>
      <c r="P12" s="141">
        <f t="shared" ca="1" si="2"/>
        <v>3</v>
      </c>
      <c r="Q12" s="133">
        <f t="shared" ca="1" si="2"/>
        <v>4</v>
      </c>
      <c r="R12" s="134" t="str">
        <f t="shared" ca="1" si="3"/>
        <v>-</v>
      </c>
      <c r="S12" s="134" t="str">
        <f t="shared" ca="1" si="3"/>
        <v>-</v>
      </c>
      <c r="T12" s="134" t="str">
        <f t="shared" ca="1" si="3"/>
        <v>-</v>
      </c>
      <c r="U12" s="134" t="str">
        <f t="shared" ca="1" si="3"/>
        <v>-</v>
      </c>
      <c r="V12" s="134" t="str">
        <f t="shared" ca="1" si="3"/>
        <v>-</v>
      </c>
      <c r="W12" s="134" t="str">
        <f t="shared" ca="1" si="3"/>
        <v>-</v>
      </c>
      <c r="X12" s="134" t="str">
        <f t="shared" ca="1" si="3"/>
        <v>-</v>
      </c>
      <c r="Y12" s="134" t="str">
        <f t="shared" ca="1" si="3"/>
        <v>-</v>
      </c>
      <c r="Z12" s="134" t="str">
        <f t="shared" ca="1" si="3"/>
        <v>-</v>
      </c>
      <c r="AA12" s="134" t="str">
        <f t="shared" ca="1" si="3"/>
        <v>-</v>
      </c>
      <c r="AB12" s="134" t="str">
        <f t="shared" ca="1" si="3"/>
        <v>-</v>
      </c>
      <c r="AC12" s="134" t="str">
        <f t="shared" ca="1" si="3"/>
        <v>-</v>
      </c>
    </row>
    <row r="13" spans="1:29" ht="105" x14ac:dyDescent="0.25">
      <c r="A13" s="127" t="s">
        <v>30</v>
      </c>
      <c r="B13" s="132" t="s">
        <v>1241</v>
      </c>
      <c r="C13" s="131" t="str">
        <f t="shared" ca="1" si="0"/>
        <v>1 = Very active (European leader)
2 = Active
3 = Less active
4 = No activities reported</v>
      </c>
      <c r="D13" s="131">
        <f t="shared" ca="1" si="0"/>
        <v>3</v>
      </c>
      <c r="E13" s="131">
        <f t="shared" ca="1" si="0"/>
        <v>3</v>
      </c>
      <c r="F13" s="131">
        <f t="shared" ca="1" si="0"/>
        <v>2</v>
      </c>
      <c r="G13" s="133">
        <f t="shared" ca="1" si="0"/>
        <v>4</v>
      </c>
      <c r="H13" s="131" t="str">
        <f t="shared" ca="1" si="1"/>
        <v>1 = Excellent progress
2 = Good progress
3 = Some progress
4 = No progress</v>
      </c>
      <c r="I13" s="131">
        <f t="shared" ca="1" si="1"/>
        <v>3</v>
      </c>
      <c r="J13" s="131">
        <f t="shared" ca="1" si="1"/>
        <v>3</v>
      </c>
      <c r="K13" s="131">
        <f t="shared" ca="1" si="1"/>
        <v>2</v>
      </c>
      <c r="L13" s="133">
        <f t="shared" ca="1" si="1"/>
        <v>4</v>
      </c>
      <c r="M13" s="141">
        <f t="shared" ca="1" si="4"/>
        <v>0</v>
      </c>
      <c r="N13" s="141">
        <f t="shared" ca="1" si="2"/>
        <v>2</v>
      </c>
      <c r="O13" s="141">
        <f t="shared" ca="1" si="2"/>
        <v>3</v>
      </c>
      <c r="P13" s="141">
        <f t="shared" ca="1" si="2"/>
        <v>3</v>
      </c>
      <c r="Q13" s="133">
        <f t="shared" ca="1" si="2"/>
        <v>3</v>
      </c>
      <c r="R13" s="134" t="str">
        <f t="shared" ca="1" si="3"/>
        <v>X% do a quick check on calcs in report</v>
      </c>
      <c r="S13" s="134">
        <f t="shared" ca="1" si="3"/>
        <v>0</v>
      </c>
      <c r="T13" s="134">
        <f t="shared" ca="1" si="3"/>
        <v>0</v>
      </c>
      <c r="U13" s="134">
        <f t="shared" ca="1" si="3"/>
        <v>0</v>
      </c>
      <c r="V13" s="134">
        <f t="shared" ca="1" si="3"/>
        <v>0</v>
      </c>
      <c r="W13" s="134">
        <f t="shared" ca="1" si="3"/>
        <v>0</v>
      </c>
      <c r="X13" s="134">
        <f t="shared" ca="1" si="3"/>
        <v>0</v>
      </c>
      <c r="Y13" s="134">
        <f t="shared" ca="1" si="3"/>
        <v>0</v>
      </c>
      <c r="Z13" s="134">
        <f t="shared" ca="1" si="3"/>
        <v>0</v>
      </c>
      <c r="AA13" s="134">
        <f t="shared" ca="1" si="3"/>
        <v>0</v>
      </c>
      <c r="AB13" s="134">
        <f t="shared" ca="1" si="3"/>
        <v>0</v>
      </c>
      <c r="AC13" s="134">
        <f t="shared" ca="1" si="3"/>
        <v>0</v>
      </c>
    </row>
    <row r="14" spans="1:29" ht="105" x14ac:dyDescent="0.25">
      <c r="A14" s="127" t="s">
        <v>31</v>
      </c>
      <c r="B14" s="132" t="s">
        <v>1242</v>
      </c>
      <c r="C14" s="131" t="str">
        <f t="shared" ca="1" si="0"/>
        <v>1 = Very active (European leader)
2 = Active
3 = Less active
4 = No activities reported</v>
      </c>
      <c r="D14" s="131" t="str">
        <f t="shared" ca="1" si="0"/>
        <v>-</v>
      </c>
      <c r="E14" s="131" t="str">
        <f t="shared" ca="1" si="0"/>
        <v>-</v>
      </c>
      <c r="F14" s="131" t="str">
        <f t="shared" ca="1" si="0"/>
        <v>-</v>
      </c>
      <c r="G14" s="133" t="str">
        <f t="shared" ca="1" si="0"/>
        <v>-</v>
      </c>
      <c r="H14" s="131" t="str">
        <f t="shared" ca="1" si="1"/>
        <v>1 = Excellent progress
2 = Good progress
3 = Some progress
4 = No progress</v>
      </c>
      <c r="I14" s="131" t="str">
        <f t="shared" ca="1" si="1"/>
        <v>-</v>
      </c>
      <c r="J14" s="131" t="str">
        <f t="shared" ca="1" si="1"/>
        <v>-</v>
      </c>
      <c r="K14" s="131" t="str">
        <f t="shared" ca="1" si="1"/>
        <v>-</v>
      </c>
      <c r="L14" s="133" t="str">
        <f t="shared" ca="1" si="1"/>
        <v>-</v>
      </c>
      <c r="M14" s="141">
        <f t="shared" ca="1" si="4"/>
        <v>0</v>
      </c>
      <c r="N14" s="141">
        <f t="shared" ca="1" si="2"/>
        <v>2</v>
      </c>
      <c r="O14" s="141">
        <f t="shared" ca="1" si="2"/>
        <v>3</v>
      </c>
      <c r="P14" s="141">
        <f t="shared" ca="1" si="2"/>
        <v>3</v>
      </c>
      <c r="Q14" s="133">
        <f t="shared" ca="1" si="2"/>
        <v>4</v>
      </c>
      <c r="R14" s="134" t="str">
        <f t="shared" ca="1" si="3"/>
        <v>X% do a quick check on calcs in report</v>
      </c>
      <c r="S14" s="134">
        <f t="shared" ca="1" si="3"/>
        <v>0</v>
      </c>
      <c r="T14" s="134">
        <f t="shared" ca="1" si="3"/>
        <v>0</v>
      </c>
      <c r="U14" s="134">
        <f t="shared" ca="1" si="3"/>
        <v>0</v>
      </c>
      <c r="V14" s="134">
        <f t="shared" ca="1" si="3"/>
        <v>0</v>
      </c>
      <c r="W14" s="134">
        <f t="shared" ca="1" si="3"/>
        <v>0</v>
      </c>
      <c r="X14" s="134">
        <f t="shared" ca="1" si="3"/>
        <v>0</v>
      </c>
      <c r="Y14" s="134">
        <f t="shared" ca="1" si="3"/>
        <v>0</v>
      </c>
      <c r="Z14" s="134">
        <f t="shared" ca="1" si="3"/>
        <v>0</v>
      </c>
      <c r="AA14" s="134">
        <f t="shared" ca="1" si="3"/>
        <v>0</v>
      </c>
      <c r="AB14" s="134">
        <f t="shared" ca="1" si="3"/>
        <v>0</v>
      </c>
      <c r="AC14" s="134">
        <f t="shared" ca="1" si="3"/>
        <v>0</v>
      </c>
    </row>
    <row r="15" spans="1:29" ht="30" x14ac:dyDescent="0.25">
      <c r="A15" s="127" t="s">
        <v>32</v>
      </c>
      <c r="B15" s="132" t="s">
        <v>62</v>
      </c>
      <c r="C15" s="131" t="str">
        <f t="shared" ca="1" si="0"/>
        <v>1/2?</v>
      </c>
      <c r="D15" s="131">
        <f t="shared" ca="1" si="0"/>
        <v>1</v>
      </c>
      <c r="E15" s="131">
        <f t="shared" ca="1" si="0"/>
        <v>2</v>
      </c>
      <c r="F15" s="131">
        <f t="shared" ca="1" si="0"/>
        <v>2</v>
      </c>
      <c r="G15" s="133">
        <f t="shared" ca="1" si="0"/>
        <v>3</v>
      </c>
      <c r="H15" s="131">
        <f t="shared" ca="1" si="1"/>
        <v>2</v>
      </c>
      <c r="I15" s="131">
        <f t="shared" ca="1" si="1"/>
        <v>1</v>
      </c>
      <c r="J15" s="131">
        <f t="shared" ca="1" si="1"/>
        <v>2</v>
      </c>
      <c r="K15" s="131">
        <f t="shared" ca="1" si="1"/>
        <v>2</v>
      </c>
      <c r="L15" s="133">
        <f t="shared" ca="1" si="1"/>
        <v>3</v>
      </c>
      <c r="M15" s="141">
        <f t="shared" ca="1" si="4"/>
        <v>0</v>
      </c>
      <c r="N15" s="141">
        <f t="shared" ca="1" si="2"/>
        <v>1</v>
      </c>
      <c r="O15" s="141">
        <f t="shared" ca="1" si="2"/>
        <v>2</v>
      </c>
      <c r="P15" s="141">
        <f t="shared" ca="1" si="2"/>
        <v>1</v>
      </c>
      <c r="Q15" s="133">
        <f t="shared" ca="1" si="2"/>
        <v>3</v>
      </c>
      <c r="R15" s="134" t="str">
        <f t="shared" ca="1" si="3"/>
        <v>X% do a quick check on calcs in report</v>
      </c>
      <c r="S15" s="134">
        <f t="shared" ca="1" si="3"/>
        <v>4.5999999999999999E-2</v>
      </c>
      <c r="T15" s="134">
        <f t="shared" ca="1" si="3"/>
        <v>4.4999999999999998E-2</v>
      </c>
      <c r="U15" s="134">
        <f t="shared" ca="1" si="3"/>
        <v>5.7000000000000002E-2</v>
      </c>
      <c r="V15" s="134">
        <f t="shared" ca="1" si="3"/>
        <v>0</v>
      </c>
      <c r="W15" s="134">
        <f t="shared" ca="1" si="3"/>
        <v>0</v>
      </c>
      <c r="X15" s="134">
        <f t="shared" ca="1" si="3"/>
        <v>0</v>
      </c>
      <c r="Y15" s="134" t="str">
        <f t="shared" ca="1" si="3"/>
        <v xml:space="preserve"> - </v>
      </c>
      <c r="Z15" s="134">
        <f t="shared" ca="1" si="3"/>
        <v>0</v>
      </c>
      <c r="AA15" s="134">
        <f t="shared" ca="1" si="3"/>
        <v>0</v>
      </c>
      <c r="AB15" s="134" t="str">
        <f t="shared" ca="1" si="3"/>
        <v xml:space="preserve"> 2015 1.91%
2016 3.47%</v>
      </c>
      <c r="AC15" s="134">
        <f t="shared" ca="1" si="3"/>
        <v>0</v>
      </c>
    </row>
    <row r="16" spans="1:29" ht="165" x14ac:dyDescent="0.25">
      <c r="A16" s="127" t="s">
        <v>33</v>
      </c>
      <c r="B16" s="132" t="s">
        <v>1243</v>
      </c>
      <c r="C16" s="131">
        <f t="shared" ca="1" si="0"/>
        <v>2</v>
      </c>
      <c r="D16" s="131">
        <f t="shared" ca="1" si="0"/>
        <v>2</v>
      </c>
      <c r="E16" s="131">
        <f t="shared" ca="1" si="0"/>
        <v>3</v>
      </c>
      <c r="F16" s="131">
        <f t="shared" ca="1" si="0"/>
        <v>2</v>
      </c>
      <c r="G16" s="133">
        <f t="shared" ca="1" si="0"/>
        <v>2</v>
      </c>
      <c r="H16" s="131">
        <f t="shared" ca="1" si="1"/>
        <v>2</v>
      </c>
      <c r="I16" s="131">
        <f t="shared" ca="1" si="1"/>
        <v>2</v>
      </c>
      <c r="J16" s="131">
        <f t="shared" ca="1" si="1"/>
        <v>2</v>
      </c>
      <c r="K16" s="131">
        <f t="shared" ca="1" si="1"/>
        <v>2</v>
      </c>
      <c r="L16" s="133">
        <f t="shared" ca="1" si="1"/>
        <v>2</v>
      </c>
      <c r="M16" s="141">
        <f t="shared" ca="1" si="4"/>
        <v>3</v>
      </c>
      <c r="N16" s="141">
        <f t="shared" ca="1" si="2"/>
        <v>3</v>
      </c>
      <c r="O16" s="141">
        <f t="shared" ca="1" si="2"/>
        <v>3</v>
      </c>
      <c r="P16" s="141">
        <f t="shared" ca="1" si="2"/>
        <v>3</v>
      </c>
      <c r="Q16" s="133">
        <f t="shared" ca="1" si="2"/>
        <v>4</v>
      </c>
      <c r="R16" s="134" t="str">
        <f t="shared" ca="1" si="3"/>
        <v>Weather monitoring: 1603/1603 km = 100%
Permanent fixed traffic monitoring: 147/1603 km = 9%
Temporary fixed traffic monitoring: 26/1603 km = 2%
Mobile/probe traffic monitoring: 1603/1603 km = 100%</v>
      </c>
      <c r="S16" s="134" t="str">
        <f t="shared" ca="1" si="3"/>
        <v>6.9/1603 km = 0.4%
For tunnels, 4.9/6.1 km = 80%</v>
      </c>
      <c r="T16" s="134" t="str">
        <f t="shared" ca="1" si="3"/>
        <v>Permenant installatin: 174/1603 km = 9%
Temporary installation: 28/1603 km = 2%
Tunnels: 6.1/6.1 km = 100%</v>
      </c>
      <c r="U16" s="134">
        <f t="shared" ca="1" si="3"/>
        <v>0</v>
      </c>
      <c r="V16" s="134" t="str">
        <f t="shared" ca="1" si="3"/>
        <v>1603/1603 km = 100%</v>
      </c>
      <c r="W16" s="134" t="str">
        <f t="shared" ca="1" si="3"/>
        <v>Provision of dynamic travel information: 1603/1603 km = 100%
Number of nodes covered: 33.766/33.766 nodes = 100%</v>
      </c>
      <c r="X16" s="134" t="str">
        <f t="shared" ca="1" si="3"/>
        <v>1603/1603 km = 100%
Number of nodes was not able to be calculated.</v>
      </c>
      <c r="Y16" s="134">
        <f t="shared" ca="1" si="3"/>
        <v>0</v>
      </c>
      <c r="Z16" s="134">
        <f t="shared" ca="1" si="3"/>
        <v>0</v>
      </c>
      <c r="AA16" s="134">
        <f t="shared" ca="1" si="3"/>
        <v>0</v>
      </c>
      <c r="AB16" s="134">
        <f t="shared" ca="1" si="3"/>
        <v>0</v>
      </c>
      <c r="AC16" s="134">
        <f t="shared" ca="1" si="3"/>
        <v>0</v>
      </c>
    </row>
    <row r="17" spans="1:29" ht="30" x14ac:dyDescent="0.25">
      <c r="A17" s="127" t="s">
        <v>34</v>
      </c>
      <c r="B17" s="132" t="s">
        <v>1244</v>
      </c>
      <c r="C17" s="131">
        <f t="shared" ca="1" si="0"/>
        <v>3</v>
      </c>
      <c r="D17" s="131">
        <f t="shared" ca="1" si="0"/>
        <v>2</v>
      </c>
      <c r="E17" s="131">
        <f t="shared" ca="1" si="0"/>
        <v>2</v>
      </c>
      <c r="F17" s="131">
        <f t="shared" ca="1" si="0"/>
        <v>2</v>
      </c>
      <c r="G17" s="133">
        <f t="shared" ca="1" si="0"/>
        <v>3</v>
      </c>
      <c r="H17" s="131">
        <f t="shared" ca="1" si="1"/>
        <v>3</v>
      </c>
      <c r="I17" s="131">
        <f t="shared" ca="1" si="1"/>
        <v>2</v>
      </c>
      <c r="J17" s="131">
        <f t="shared" ca="1" si="1"/>
        <v>2</v>
      </c>
      <c r="K17" s="131">
        <f t="shared" ca="1" si="1"/>
        <v>2</v>
      </c>
      <c r="L17" s="133">
        <f t="shared" ca="1" si="1"/>
        <v>3</v>
      </c>
      <c r="M17" s="141">
        <f t="shared" ca="1" si="4"/>
        <v>3</v>
      </c>
      <c r="N17" s="141">
        <f t="shared" ca="1" si="2"/>
        <v>2</v>
      </c>
      <c r="O17" s="141">
        <f t="shared" ca="1" si="2"/>
        <v>3</v>
      </c>
      <c r="P17" s="141">
        <f t="shared" ca="1" si="2"/>
        <v>3</v>
      </c>
      <c r="Q17" s="133">
        <f t="shared" ca="1" si="2"/>
        <v>3</v>
      </c>
      <c r="R17" s="134" t="str">
        <f t="shared" ca="1" si="3"/>
        <v>No information provided</v>
      </c>
      <c r="S17" s="134">
        <f t="shared" ca="1" si="3"/>
        <v>0</v>
      </c>
      <c r="T17" s="134">
        <f t="shared" ca="1" si="3"/>
        <v>0</v>
      </c>
      <c r="U17" s="134">
        <f t="shared" ca="1" si="3"/>
        <v>0</v>
      </c>
      <c r="V17" s="134">
        <f t="shared" ca="1" si="3"/>
        <v>0</v>
      </c>
      <c r="W17" s="134">
        <f t="shared" ca="1" si="3"/>
        <v>0</v>
      </c>
      <c r="X17" s="134">
        <f t="shared" ca="1" si="3"/>
        <v>0</v>
      </c>
      <c r="Y17" s="134">
        <f t="shared" ca="1" si="3"/>
        <v>0</v>
      </c>
      <c r="Z17" s="134">
        <f t="shared" ca="1" si="3"/>
        <v>0</v>
      </c>
      <c r="AA17" s="134">
        <f t="shared" ca="1" si="3"/>
        <v>0</v>
      </c>
      <c r="AB17" s="134">
        <f t="shared" ca="1" si="3"/>
        <v>0</v>
      </c>
      <c r="AC17" s="134">
        <f t="shared" ca="1" si="3"/>
        <v>0</v>
      </c>
    </row>
    <row r="18" spans="1:29" ht="105" x14ac:dyDescent="0.25">
      <c r="A18" s="127" t="s">
        <v>35</v>
      </c>
      <c r="B18" s="132" t="s">
        <v>192</v>
      </c>
      <c r="C18" s="131">
        <f t="shared" ca="1" si="0"/>
        <v>1</v>
      </c>
      <c r="D18" s="131">
        <f t="shared" ca="1" si="0"/>
        <v>1</v>
      </c>
      <c r="E18" s="131">
        <f t="shared" ca="1" si="0"/>
        <v>2</v>
      </c>
      <c r="F18" s="131">
        <f t="shared" ca="1" si="0"/>
        <v>2</v>
      </c>
      <c r="G18" s="133">
        <f t="shared" ca="1" si="0"/>
        <v>1</v>
      </c>
      <c r="H18" s="131">
        <f t="shared" ca="1" si="1"/>
        <v>2</v>
      </c>
      <c r="I18" s="131">
        <f t="shared" ca="1" si="1"/>
        <v>2</v>
      </c>
      <c r="J18" s="131">
        <f t="shared" ca="1" si="1"/>
        <v>3</v>
      </c>
      <c r="K18" s="131">
        <f t="shared" ca="1" si="1"/>
        <v>3</v>
      </c>
      <c r="L18" s="133">
        <f t="shared" ca="1" si="1"/>
        <v>1</v>
      </c>
      <c r="M18" s="141">
        <f t="shared" ca="1" si="4"/>
        <v>2</v>
      </c>
      <c r="N18" s="141">
        <f t="shared" ca="1" si="2"/>
        <v>1</v>
      </c>
      <c r="O18" s="141">
        <f t="shared" ca="1" si="2"/>
        <v>1</v>
      </c>
      <c r="P18" s="141">
        <f t="shared" ca="1" si="2"/>
        <v>2</v>
      </c>
      <c r="Q18" s="133">
        <f t="shared" ca="1" si="2"/>
        <v>3</v>
      </c>
      <c r="R18" s="134" t="str">
        <f t="shared" ca="1" si="3"/>
        <v>Road weather and traffic volume services = 100%
Travel time services = 15%</v>
      </c>
      <c r="S18" s="134" t="str">
        <f t="shared" ca="1" si="3"/>
        <v>Manual incident detection = 100%</v>
      </c>
      <c r="T18" s="134">
        <f t="shared" ca="1" si="3"/>
        <v>0.12</v>
      </c>
      <c r="U18" s="134">
        <f t="shared" ca="1" si="3"/>
        <v>0.28999999999999998</v>
      </c>
      <c r="V18" s="134">
        <f t="shared" ca="1" si="3"/>
        <v>1</v>
      </c>
      <c r="W18" s="134">
        <f t="shared" ca="1" si="3"/>
        <v>1</v>
      </c>
      <c r="X18" s="134" t="str">
        <f t="shared" ca="1" si="3"/>
        <v>No KPIs given</v>
      </c>
      <c r="Y18" s="134" t="str">
        <f t="shared" ca="1" si="3"/>
        <v>KPI 1 = ((188.4-186.4)/188.4)*100 = 1.1%
KPI 2 = ((65.5-55.5)/65.5)*100 = 15.3%</v>
      </c>
      <c r="Z18" s="134" t="str">
        <f t="shared" ca="1" si="3"/>
        <v>KPI = ((712-611)/712*100 = 14.2%</v>
      </c>
      <c r="AA18" s="134" t="str">
        <f t="shared" ca="1" si="3"/>
        <v>KPI = ((3834-3788)/3834*100 = 1.2%</v>
      </c>
      <c r="AB18" s="134">
        <f t="shared" ca="1" si="3"/>
        <v>6.5000000000000002E-2</v>
      </c>
      <c r="AC18" s="134" t="str">
        <f t="shared" ca="1" si="3"/>
        <v>The KPI calculated for the TEN-T road network (5,207 km) is hence 3,760 euros/km.</v>
      </c>
    </row>
    <row r="19" spans="1:29" ht="45" x14ac:dyDescent="0.25">
      <c r="A19" s="127" t="s">
        <v>36</v>
      </c>
      <c r="B19" s="132" t="s">
        <v>193</v>
      </c>
      <c r="C19" s="131" t="str">
        <f t="shared" ca="1" si="0"/>
        <v>Not enough information to assess</v>
      </c>
      <c r="D19" s="131">
        <f t="shared" ca="1" si="0"/>
        <v>1</v>
      </c>
      <c r="E19" s="131">
        <f t="shared" ca="1" si="0"/>
        <v>3</v>
      </c>
      <c r="F19" s="131">
        <f t="shared" ca="1" si="0"/>
        <v>2</v>
      </c>
      <c r="G19" s="133">
        <f t="shared" ca="1" si="0"/>
        <v>1</v>
      </c>
      <c r="H19" s="131">
        <f t="shared" ca="1" si="1"/>
        <v>2</v>
      </c>
      <c r="I19" s="131">
        <f t="shared" ca="1" si="1"/>
        <v>2</v>
      </c>
      <c r="J19" s="131">
        <f t="shared" ca="1" si="1"/>
        <v>3</v>
      </c>
      <c r="K19" s="131">
        <f t="shared" ca="1" si="1"/>
        <v>2</v>
      </c>
      <c r="L19" s="133">
        <f t="shared" ca="1" si="1"/>
        <v>1</v>
      </c>
      <c r="M19" s="141">
        <f t="shared" ca="1" si="4"/>
        <v>2</v>
      </c>
      <c r="N19" s="141">
        <f t="shared" ca="1" si="2"/>
        <v>1</v>
      </c>
      <c r="O19" s="141">
        <f t="shared" ca="1" si="2"/>
        <v>2</v>
      </c>
      <c r="P19" s="141">
        <f t="shared" ca="1" si="2"/>
        <v>2</v>
      </c>
      <c r="Q19" s="133">
        <f t="shared" ca="1" si="2"/>
        <v>2</v>
      </c>
      <c r="R19" s="134" t="str">
        <f t="shared" ca="1" si="3"/>
        <v>-</v>
      </c>
      <c r="S19" s="134" t="str">
        <f t="shared" ca="1" si="3"/>
        <v>-</v>
      </c>
      <c r="T19" s="134" t="str">
        <f t="shared" ca="1" si="3"/>
        <v>-</v>
      </c>
      <c r="U19" s="134" t="str">
        <f t="shared" ca="1" si="3"/>
        <v>-</v>
      </c>
      <c r="V19" s="134" t="str">
        <f t="shared" ca="1" si="3"/>
        <v>-</v>
      </c>
      <c r="W19" s="134" t="str">
        <f t="shared" ca="1" si="3"/>
        <v>-</v>
      </c>
      <c r="X19" s="134" t="str">
        <f t="shared" ca="1" si="3"/>
        <v>-</v>
      </c>
      <c r="Y19" s="134" t="str">
        <f t="shared" ca="1" si="3"/>
        <v>-</v>
      </c>
      <c r="Z19" s="134" t="str">
        <f t="shared" ca="1" si="3"/>
        <v>-</v>
      </c>
      <c r="AA19" s="134" t="str">
        <f t="shared" ca="1" si="3"/>
        <v>-</v>
      </c>
      <c r="AB19" s="134" t="str">
        <f t="shared" ca="1" si="3"/>
        <v>-</v>
      </c>
      <c r="AC19" s="134" t="str">
        <f t="shared" ca="1" si="3"/>
        <v>-</v>
      </c>
    </row>
    <row r="20" spans="1:29" ht="90" x14ac:dyDescent="0.25">
      <c r="A20" s="127" t="s">
        <v>37</v>
      </c>
      <c r="B20" s="132" t="s">
        <v>60</v>
      </c>
      <c r="C20" s="131">
        <f t="shared" ca="1" si="0"/>
        <v>1</v>
      </c>
      <c r="D20" s="131">
        <f t="shared" ca="1" si="0"/>
        <v>1</v>
      </c>
      <c r="E20" s="131">
        <f t="shared" ca="1" si="0"/>
        <v>1</v>
      </c>
      <c r="F20" s="131">
        <f t="shared" ca="1" si="0"/>
        <v>2</v>
      </c>
      <c r="G20" s="133">
        <f t="shared" ca="1" si="0"/>
        <v>1</v>
      </c>
      <c r="H20" s="131">
        <f t="shared" ca="1" si="1"/>
        <v>2</v>
      </c>
      <c r="I20" s="131">
        <f t="shared" ca="1" si="1"/>
        <v>2</v>
      </c>
      <c r="J20" s="131">
        <f t="shared" ca="1" si="1"/>
        <v>2</v>
      </c>
      <c r="K20" s="131">
        <f t="shared" ca="1" si="1"/>
        <v>2</v>
      </c>
      <c r="L20" s="133">
        <f t="shared" ca="1" si="1"/>
        <v>1</v>
      </c>
      <c r="M20" s="141">
        <f t="shared" ca="1" si="4"/>
        <v>0</v>
      </c>
      <c r="N20" s="141">
        <f t="shared" ca="1" si="2"/>
        <v>1</v>
      </c>
      <c r="O20" s="141">
        <f t="shared" ca="1" si="2"/>
        <v>1</v>
      </c>
      <c r="P20" s="141">
        <f t="shared" ca="1" si="2"/>
        <v>2</v>
      </c>
      <c r="Q20" s="133">
        <f t="shared" ca="1" si="2"/>
        <v>2</v>
      </c>
      <c r="R20" s="134" t="str">
        <f t="shared" ca="1" si="3"/>
        <v>N/A</v>
      </c>
      <c r="S20" s="134" t="str">
        <f t="shared" ca="1" si="3"/>
        <v>N/A</v>
      </c>
      <c r="T20" s="134" t="str">
        <f t="shared" ca="1" si="3"/>
        <v>N/A</v>
      </c>
      <c r="U20" s="134" t="str">
        <f t="shared" ca="1" si="3"/>
        <v>N/A</v>
      </c>
      <c r="V20" s="134" t="str">
        <f t="shared" ca="1" si="3"/>
        <v>N/A</v>
      </c>
      <c r="W20" s="134" t="str">
        <f t="shared" ca="1" si="3"/>
        <v>N/A</v>
      </c>
      <c r="X20" s="134" t="str">
        <f t="shared" ca="1" si="3"/>
        <v>N/A</v>
      </c>
      <c r="Y20" s="134" t="str">
        <f t="shared" ca="1" si="3"/>
        <v>N/A</v>
      </c>
      <c r="Z20" s="134">
        <f t="shared" ca="1" si="3"/>
        <v>0.3</v>
      </c>
      <c r="AA20" s="134" t="str">
        <f t="shared" ca="1" si="3"/>
        <v>N/A</v>
      </c>
      <c r="AB20" s="134" t="str">
        <f t="shared" ca="1" si="3"/>
        <v xml:space="preserve">2014: €35.0 Mio (BAB), €2.9 Mio (B), 2015: €28.4 Mio (BAB), €0.5 Mio (B), 2016: €37.7 Mio (BAB), €0.2 Mio (B) </v>
      </c>
      <c r="AC20" s="134" t="str">
        <f t="shared" ca="1" si="3"/>
        <v>N/A</v>
      </c>
    </row>
    <row r="21" spans="1:29" ht="75" x14ac:dyDescent="0.25">
      <c r="A21" s="127" t="s">
        <v>38</v>
      </c>
      <c r="B21" s="132" t="s">
        <v>709</v>
      </c>
      <c r="C21" s="131" t="str">
        <f t="shared" ca="1" si="0"/>
        <v>2 or 3</v>
      </c>
      <c r="D21" s="131">
        <f t="shared" ca="1" si="0"/>
        <v>2</v>
      </c>
      <c r="E21" s="131">
        <f t="shared" ca="1" si="0"/>
        <v>2</v>
      </c>
      <c r="F21" s="131">
        <f t="shared" ca="1" si="0"/>
        <v>3</v>
      </c>
      <c r="G21" s="133">
        <f t="shared" ca="1" si="0"/>
        <v>3</v>
      </c>
      <c r="H21" s="131">
        <f t="shared" ca="1" si="1"/>
        <v>2</v>
      </c>
      <c r="I21" s="131">
        <f t="shared" ca="1" si="1"/>
        <v>2</v>
      </c>
      <c r="J21" s="131">
        <f t="shared" ca="1" si="1"/>
        <v>2</v>
      </c>
      <c r="K21" s="131">
        <f t="shared" ca="1" si="1"/>
        <v>2</v>
      </c>
      <c r="L21" s="133">
        <f t="shared" ca="1" si="1"/>
        <v>3</v>
      </c>
      <c r="M21" s="141">
        <f t="shared" ca="1" si="4"/>
        <v>0</v>
      </c>
      <c r="N21" s="141">
        <f t="shared" ca="1" si="2"/>
        <v>2</v>
      </c>
      <c r="O21" s="141">
        <f t="shared" ca="1" si="2"/>
        <v>2</v>
      </c>
      <c r="P21" s="141">
        <f t="shared" ca="1" si="2"/>
        <v>2</v>
      </c>
      <c r="Q21" s="133">
        <f t="shared" ca="1" si="2"/>
        <v>4</v>
      </c>
      <c r="R21" s="134">
        <f t="shared" ca="1" si="3"/>
        <v>0.77600000000000002</v>
      </c>
      <c r="S21" s="134">
        <f t="shared" ca="1" si="3"/>
        <v>0.53200000000000003</v>
      </c>
      <c r="T21" s="134">
        <f t="shared" ca="1" si="3"/>
        <v>0.71699999999999997</v>
      </c>
      <c r="U21" s="134">
        <f t="shared" ca="1" si="3"/>
        <v>1.7000000000000001E-2</v>
      </c>
      <c r="V21" s="134">
        <f t="shared" ca="1" si="3"/>
        <v>0.52700000000000002</v>
      </c>
      <c r="W21" s="134">
        <f t="shared" ca="1" si="3"/>
        <v>0</v>
      </c>
      <c r="X21" s="134" t="str">
        <f t="shared" ca="1" si="3"/>
        <v>No information/data</v>
      </c>
      <c r="Y21" s="134" t="str">
        <f t="shared" ca="1" si="3"/>
        <v>No information/data</v>
      </c>
      <c r="Z21" s="134" t="str">
        <f t="shared" ca="1" si="3"/>
        <v>No information/data</v>
      </c>
      <c r="AA21" s="134" t="str">
        <f t="shared" ca="1" si="3"/>
        <v>No information/data</v>
      </c>
      <c r="AB21" s="134" t="str">
        <f t="shared" ca="1" si="3"/>
        <v>Average of 2.2% of total infrastructure for 7 main motorways (range between 1.5-32%)</v>
      </c>
      <c r="AC21" s="134" t="str">
        <f t="shared" ca="1" si="3"/>
        <v>Data for 2 motorways: - Egnatia odos: 1000-1500 EUR/km
- Attiki odos: 24,700 EUR/km</v>
      </c>
    </row>
    <row r="22" spans="1:29" ht="105" x14ac:dyDescent="0.25">
      <c r="A22" s="127" t="s">
        <v>39</v>
      </c>
      <c r="B22" s="132" t="s">
        <v>1245</v>
      </c>
      <c r="C22" s="131" t="str">
        <f t="shared" ca="1" si="0"/>
        <v>1 = Very active (European leader)
2 = Active
3 = Less active
4 = No activities reported</v>
      </c>
      <c r="D22" s="131" t="str">
        <f t="shared" ca="1" si="0"/>
        <v>-</v>
      </c>
      <c r="E22" s="131" t="str">
        <f t="shared" ca="1" si="0"/>
        <v>-</v>
      </c>
      <c r="F22" s="131" t="str">
        <f t="shared" ca="1" si="0"/>
        <v>-</v>
      </c>
      <c r="G22" s="133" t="str">
        <f t="shared" ca="1" si="0"/>
        <v>-</v>
      </c>
      <c r="H22" s="131" t="str">
        <f t="shared" ca="1" si="1"/>
        <v>1 = Excellent progress
2 = Good progress
3 = Some progress
4 = No progress</v>
      </c>
      <c r="I22" s="131" t="str">
        <f t="shared" ca="1" si="1"/>
        <v>-</v>
      </c>
      <c r="J22" s="131" t="str">
        <f t="shared" ca="1" si="1"/>
        <v>-</v>
      </c>
      <c r="K22" s="131" t="str">
        <f t="shared" ca="1" si="1"/>
        <v>-</v>
      </c>
      <c r="L22" s="133" t="str">
        <f t="shared" ca="1" si="1"/>
        <v>-</v>
      </c>
      <c r="M22" s="141">
        <f t="shared" ca="1" si="4"/>
        <v>0</v>
      </c>
      <c r="N22" s="141">
        <f t="shared" ca="1" si="2"/>
        <v>2</v>
      </c>
      <c r="O22" s="141">
        <f t="shared" ca="1" si="2"/>
        <v>2</v>
      </c>
      <c r="P22" s="141">
        <f t="shared" ca="1" si="2"/>
        <v>2</v>
      </c>
      <c r="Q22" s="133">
        <f t="shared" ca="1" si="2"/>
        <v>4</v>
      </c>
      <c r="R22" s="134" t="str">
        <f t="shared" ca="1" si="3"/>
        <v>X% do a quick check on calcs in report</v>
      </c>
      <c r="S22" s="134">
        <f t="shared" ca="1" si="3"/>
        <v>0</v>
      </c>
      <c r="T22" s="134">
        <f t="shared" ca="1" si="3"/>
        <v>0</v>
      </c>
      <c r="U22" s="134">
        <f t="shared" ca="1" si="3"/>
        <v>0</v>
      </c>
      <c r="V22" s="134">
        <f t="shared" ca="1" si="3"/>
        <v>0</v>
      </c>
      <c r="W22" s="134">
        <f t="shared" ca="1" si="3"/>
        <v>0</v>
      </c>
      <c r="X22" s="134">
        <f t="shared" ca="1" si="3"/>
        <v>0</v>
      </c>
      <c r="Y22" s="134">
        <f t="shared" ca="1" si="3"/>
        <v>0</v>
      </c>
      <c r="Z22" s="134">
        <f t="shared" ca="1" si="3"/>
        <v>0</v>
      </c>
      <c r="AA22" s="134">
        <f t="shared" ca="1" si="3"/>
        <v>0</v>
      </c>
      <c r="AB22" s="134">
        <f t="shared" ca="1" si="3"/>
        <v>0</v>
      </c>
      <c r="AC22" s="134">
        <f t="shared" ca="1" si="3"/>
        <v>0</v>
      </c>
    </row>
    <row r="23" spans="1:29" ht="255" x14ac:dyDescent="0.25">
      <c r="A23" s="127" t="s">
        <v>40</v>
      </c>
      <c r="B23" s="132" t="s">
        <v>1246</v>
      </c>
      <c r="C23" s="131" t="str">
        <f t="shared" ca="1" si="0"/>
        <v>2?</v>
      </c>
      <c r="D23" s="131">
        <f t="shared" ca="1" si="0"/>
        <v>2</v>
      </c>
      <c r="E23" s="131">
        <f t="shared" ca="1" si="0"/>
        <v>2</v>
      </c>
      <c r="F23" s="131">
        <f t="shared" ca="1" si="0"/>
        <v>2</v>
      </c>
      <c r="G23" s="133">
        <f t="shared" ca="1" si="0"/>
        <v>3</v>
      </c>
      <c r="H23" s="131" t="str">
        <f t="shared" ca="1" si="1"/>
        <v>2?</v>
      </c>
      <c r="I23" s="131">
        <f t="shared" ca="1" si="1"/>
        <v>2</v>
      </c>
      <c r="J23" s="131">
        <f t="shared" ca="1" si="1"/>
        <v>3</v>
      </c>
      <c r="K23" s="131">
        <f t="shared" ca="1" si="1"/>
        <v>3</v>
      </c>
      <c r="L23" s="133">
        <f t="shared" ca="1" si="1"/>
        <v>3</v>
      </c>
      <c r="M23" s="141">
        <f t="shared" ca="1" si="4"/>
        <v>0</v>
      </c>
      <c r="N23" s="141">
        <f t="shared" ca="1" si="2"/>
        <v>2</v>
      </c>
      <c r="O23" s="141">
        <f t="shared" ca="1" si="2"/>
        <v>2</v>
      </c>
      <c r="P23" s="141">
        <f t="shared" ca="1" si="2"/>
        <v>3</v>
      </c>
      <c r="Q23" s="133">
        <f t="shared" ca="1" si="2"/>
        <v>3</v>
      </c>
      <c r="R23" s="134" t="str">
        <f t="shared" ca="1" si="3"/>
        <v>X% do a quick check on calcs in report</v>
      </c>
      <c r="S23" s="134" t="str">
        <f t="shared" ca="1" si="3"/>
        <v>National Roads
Main Corridor: 30%
TEN-T Core: 24%
TEN-T Comprehensive: 4% 
Motorways: 0%
Other Sections: 0% 
Outside National Roads
South Dublin County Council: 5%
Dun Laoghaire-Rathdown County Council: 35%
Limerick City &amp; County Council: 35%</v>
      </c>
      <c r="T23" s="134" t="str">
        <f t="shared" ca="1" si="3"/>
        <v>National Roads
Main Corridor: 1%
TEN-T Core: 1%
TEN-T Comprehensive: 0% 
Motorways: 0%
Other Sections: 0% 
Outside National Roads
South Dublin County Council: 47%
Dun Laoghaire-Rathdown County Council: 53%
Limerick City &amp; County Council: 36%</v>
      </c>
      <c r="U23" s="134" t="str">
        <f t="shared" ca="1" si="3"/>
        <v>National Roads
Main Corridor: 42%
TEN-T Core: 33%
TEN-T Comprehensive: 13% 
Motorways: 44%
Other Sections: 0% 
Outside National Roads
South Dublin County Council: 12%
Dun Laoghaire-Rathdown County Council: 10%
Limerick City &amp; County Council: 11%</v>
      </c>
      <c r="V23" s="134">
        <f t="shared" ca="1" si="3"/>
        <v>0</v>
      </c>
      <c r="W23" s="134" t="str">
        <f t="shared" ca="1" si="3"/>
        <v>Roads
Dun Laoghaire-Rathdown County Council: 2%
Limerick City &amp; County Council (National roads):0%
Limerick City &amp; County Council (Regional roads): 4%
Rail
Luas Light Rail Network (excl Luas Cross City): 100%
Iarnród Éireann Rail Networrk: 100%</v>
      </c>
      <c r="X23" s="134">
        <f t="shared" ca="1" si="3"/>
        <v>0</v>
      </c>
      <c r="Y23" s="134">
        <f t="shared" ca="1" si="3"/>
        <v>0</v>
      </c>
      <c r="Z23" s="134">
        <f t="shared" ca="1" si="3"/>
        <v>0</v>
      </c>
      <c r="AA23" s="134">
        <f t="shared" ca="1" si="3"/>
        <v>0</v>
      </c>
      <c r="AB23" s="134">
        <f t="shared" ca="1" si="3"/>
        <v>0</v>
      </c>
      <c r="AC23" s="134">
        <f t="shared" ca="1" si="3"/>
        <v>0</v>
      </c>
    </row>
    <row r="24" spans="1:29" ht="105" x14ac:dyDescent="0.25">
      <c r="A24" s="127" t="s">
        <v>41</v>
      </c>
      <c r="B24" s="132" t="s">
        <v>194</v>
      </c>
      <c r="C24" s="131" t="str">
        <f t="shared" ca="1" si="0"/>
        <v>0 = No activities reported
1 = Less active
2 = Active
3 = Very active (European leader)</v>
      </c>
      <c r="D24" s="131" t="str">
        <f t="shared" ca="1" si="0"/>
        <v>No information available to assess</v>
      </c>
      <c r="E24" s="131" t="str">
        <f t="shared" ca="1" si="0"/>
        <v>No information available to assess</v>
      </c>
      <c r="F24" s="131" t="str">
        <f t="shared" ca="1" si="0"/>
        <v>No information available to assess</v>
      </c>
      <c r="G24" s="133" t="str">
        <f t="shared" ca="1" si="0"/>
        <v>No information available to assess</v>
      </c>
      <c r="H24" s="131" t="str">
        <f t="shared" ca="1" si="1"/>
        <v>0 = No progress
1 = Some progress
2 = Good progress
3 = Excellent progress</v>
      </c>
      <c r="I24" s="131" t="str">
        <f t="shared" ca="1" si="1"/>
        <v>No information available to assess</v>
      </c>
      <c r="J24" s="131" t="str">
        <f t="shared" ca="1" si="1"/>
        <v>No information available to assess</v>
      </c>
      <c r="K24" s="131" t="str">
        <f t="shared" ca="1" si="1"/>
        <v>No information available to assess</v>
      </c>
      <c r="L24" s="133" t="str">
        <f t="shared" ca="1" si="1"/>
        <v>No information available to assess</v>
      </c>
      <c r="M24" s="141">
        <f t="shared" ca="1" si="4"/>
        <v>0</v>
      </c>
      <c r="N24" s="141">
        <f t="shared" ca="1" si="2"/>
        <v>1</v>
      </c>
      <c r="O24" s="141">
        <f t="shared" ca="1" si="2"/>
        <v>2</v>
      </c>
      <c r="P24" s="141">
        <f t="shared" ca="1" si="2"/>
        <v>2</v>
      </c>
      <c r="Q24" s="133">
        <f t="shared" ca="1" si="2"/>
        <v>3</v>
      </c>
      <c r="R24" s="134" t="str">
        <f t="shared" ca="1" si="3"/>
        <v>No information provided</v>
      </c>
      <c r="S24" s="134" t="str">
        <f t="shared" ca="1" si="3"/>
        <v>No information provided</v>
      </c>
      <c r="T24" s="134" t="str">
        <f t="shared" ca="1" si="3"/>
        <v>No information provided</v>
      </c>
      <c r="U24" s="134" t="str">
        <f t="shared" ca="1" si="3"/>
        <v>No information provided</v>
      </c>
      <c r="V24" s="134" t="str">
        <f t="shared" ca="1" si="3"/>
        <v>No information provided</v>
      </c>
      <c r="W24" s="134" t="str">
        <f t="shared" ca="1" si="3"/>
        <v>No information provided</v>
      </c>
      <c r="X24" s="134" t="str">
        <f t="shared" ca="1" si="3"/>
        <v>No information provided</v>
      </c>
      <c r="Y24" s="134" t="str">
        <f t="shared" ca="1" si="3"/>
        <v>No information provided</v>
      </c>
      <c r="Z24" s="134" t="str">
        <f t="shared" ca="1" si="3"/>
        <v>No information provided</v>
      </c>
      <c r="AA24" s="134" t="str">
        <f t="shared" ca="1" si="3"/>
        <v>No information provided</v>
      </c>
      <c r="AB24" s="134" t="str">
        <f t="shared" ca="1" si="3"/>
        <v>No information provided</v>
      </c>
      <c r="AC24" s="134" t="str">
        <f t="shared" ca="1" si="3"/>
        <v>No information provided</v>
      </c>
    </row>
    <row r="25" spans="1:29" ht="30" x14ac:dyDescent="0.25">
      <c r="A25" s="127" t="s">
        <v>42</v>
      </c>
      <c r="B25" s="132" t="s">
        <v>1237</v>
      </c>
      <c r="C25" s="131" t="str">
        <f t="shared" ca="1" si="0"/>
        <v>3-4</v>
      </c>
      <c r="D25" s="131">
        <f t="shared" ca="1" si="0"/>
        <v>3</v>
      </c>
      <c r="E25" s="131">
        <f t="shared" ca="1" si="0"/>
        <v>4</v>
      </c>
      <c r="F25" s="131">
        <f t="shared" ca="1" si="0"/>
        <v>3</v>
      </c>
      <c r="G25" s="133">
        <f t="shared" ca="1" si="0"/>
        <v>4</v>
      </c>
      <c r="H25" s="131" t="str">
        <f t="shared" ca="1" si="1"/>
        <v>3-4</v>
      </c>
      <c r="I25" s="131">
        <f t="shared" ca="1" si="1"/>
        <v>3</v>
      </c>
      <c r="J25" s="131">
        <f t="shared" ca="1" si="1"/>
        <v>4</v>
      </c>
      <c r="K25" s="131">
        <f t="shared" ca="1" si="1"/>
        <v>2</v>
      </c>
      <c r="L25" s="133">
        <f t="shared" ca="1" si="1"/>
        <v>4</v>
      </c>
      <c r="M25" s="141" t="str">
        <f t="shared" ca="1" si="4"/>
        <v>3-4</v>
      </c>
      <c r="N25" s="141">
        <f t="shared" ca="1" si="2"/>
        <v>3</v>
      </c>
      <c r="O25" s="141">
        <f t="shared" ca="1" si="2"/>
        <v>4</v>
      </c>
      <c r="P25" s="141">
        <f t="shared" ca="1" si="2"/>
        <v>3</v>
      </c>
      <c r="Q25" s="133">
        <f t="shared" ca="1" si="2"/>
        <v>4</v>
      </c>
      <c r="R25" s="134" t="str">
        <f t="shared" ca="1" si="3"/>
        <v>No information provided</v>
      </c>
      <c r="S25" s="134" t="str">
        <f t="shared" ca="1" si="3"/>
        <v>No information provided</v>
      </c>
      <c r="T25" s="134" t="str">
        <f t="shared" ca="1" si="3"/>
        <v>No information provided</v>
      </c>
      <c r="U25" s="134" t="str">
        <f t="shared" ca="1" si="3"/>
        <v>No information provided</v>
      </c>
      <c r="V25" s="134" t="str">
        <f t="shared" ca="1" si="3"/>
        <v>No information provided</v>
      </c>
      <c r="W25" s="134" t="str">
        <f t="shared" ca="1" si="3"/>
        <v>No information provided</v>
      </c>
      <c r="X25" s="134" t="str">
        <f t="shared" ca="1" si="3"/>
        <v>No information provided</v>
      </c>
      <c r="Y25" s="134" t="str">
        <f t="shared" ca="1" si="3"/>
        <v>No information provided</v>
      </c>
      <c r="Z25" s="134" t="str">
        <f t="shared" ca="1" si="3"/>
        <v>No information provided</v>
      </c>
      <c r="AA25" s="134" t="str">
        <f t="shared" ca="1" si="3"/>
        <v>No information provided</v>
      </c>
      <c r="AB25" s="134" t="str">
        <f t="shared" ca="1" si="3"/>
        <v>No information provided</v>
      </c>
      <c r="AC25" s="134" t="str">
        <f t="shared" ca="1" si="3"/>
        <v>No information provided</v>
      </c>
    </row>
    <row r="26" spans="1:29" ht="105" x14ac:dyDescent="0.25">
      <c r="A26" s="127" t="s">
        <v>43</v>
      </c>
      <c r="B26" s="132" t="s">
        <v>1247</v>
      </c>
      <c r="C26" s="131" t="str">
        <f t="shared" ca="1" si="0"/>
        <v>1 = Very active (European leader)
2 = Active
3 = Less active
4 = No activities reported</v>
      </c>
      <c r="D26" s="131" t="str">
        <f t="shared" ca="1" si="0"/>
        <v>-</v>
      </c>
      <c r="E26" s="131" t="str">
        <f t="shared" ca="1" si="0"/>
        <v>-</v>
      </c>
      <c r="F26" s="131" t="str">
        <f t="shared" ca="1" si="0"/>
        <v>-</v>
      </c>
      <c r="G26" s="133" t="str">
        <f t="shared" ca="1" si="0"/>
        <v>-</v>
      </c>
      <c r="H26" s="131" t="str">
        <f t="shared" ca="1" si="1"/>
        <v>1 = Excellent progress
2 = Good progress
3 = Some progress
4 = No progress</v>
      </c>
      <c r="I26" s="131" t="str">
        <f t="shared" ca="1" si="1"/>
        <v>-</v>
      </c>
      <c r="J26" s="131" t="str">
        <f t="shared" ca="1" si="1"/>
        <v>-</v>
      </c>
      <c r="K26" s="131" t="str">
        <f t="shared" ca="1" si="1"/>
        <v>-</v>
      </c>
      <c r="L26" s="133" t="str">
        <f t="shared" ca="1" si="1"/>
        <v>-</v>
      </c>
      <c r="M26" s="141">
        <f t="shared" ca="1" si="4"/>
        <v>0</v>
      </c>
      <c r="N26" s="141">
        <f t="shared" ca="1" si="2"/>
        <v>1</v>
      </c>
      <c r="O26" s="141">
        <f t="shared" ca="1" si="2"/>
        <v>1</v>
      </c>
      <c r="P26" s="141">
        <f t="shared" ca="1" si="2"/>
        <v>2</v>
      </c>
      <c r="Q26" s="133">
        <f t="shared" ca="1" si="2"/>
        <v>4</v>
      </c>
      <c r="R26" s="134" t="str">
        <f t="shared" ca="1" si="3"/>
        <v>X% do a quick check on calcs in report</v>
      </c>
      <c r="S26" s="134">
        <f t="shared" ca="1" si="3"/>
        <v>0</v>
      </c>
      <c r="T26" s="134">
        <f t="shared" ca="1" si="3"/>
        <v>0</v>
      </c>
      <c r="U26" s="134">
        <f t="shared" ca="1" si="3"/>
        <v>0</v>
      </c>
      <c r="V26" s="134">
        <f t="shared" ca="1" si="3"/>
        <v>0</v>
      </c>
      <c r="W26" s="134">
        <f t="shared" ca="1" si="3"/>
        <v>0</v>
      </c>
      <c r="X26" s="134">
        <f t="shared" ca="1" si="3"/>
        <v>0</v>
      </c>
      <c r="Y26" s="134">
        <f t="shared" ca="1" si="3"/>
        <v>0</v>
      </c>
      <c r="Z26" s="134">
        <f t="shared" ca="1" si="3"/>
        <v>0</v>
      </c>
      <c r="AA26" s="134">
        <f t="shared" ca="1" si="3"/>
        <v>0</v>
      </c>
      <c r="AB26" s="134">
        <f t="shared" ca="1" si="3"/>
        <v>0</v>
      </c>
      <c r="AC26" s="134">
        <f t="shared" ca="1" si="3"/>
        <v>0</v>
      </c>
    </row>
    <row r="27" spans="1:29" ht="105" x14ac:dyDescent="0.25">
      <c r="A27" s="127" t="s">
        <v>44</v>
      </c>
      <c r="B27" s="132" t="s">
        <v>1248</v>
      </c>
      <c r="C27" s="131" t="str">
        <f t="shared" ca="1" si="0"/>
        <v>1 = Very active (European leader)
2 = Active
3 = Less active
4 = No activities reported</v>
      </c>
      <c r="D27" s="131" t="str">
        <f t="shared" ca="1" si="0"/>
        <v>-</v>
      </c>
      <c r="E27" s="131" t="str">
        <f t="shared" ca="1" si="0"/>
        <v>-</v>
      </c>
      <c r="F27" s="131" t="str">
        <f t="shared" ca="1" si="0"/>
        <v>-</v>
      </c>
      <c r="G27" s="133" t="str">
        <f t="shared" ca="1" si="0"/>
        <v>-</v>
      </c>
      <c r="H27" s="131" t="str">
        <f t="shared" ca="1" si="1"/>
        <v>1 = Excellent progress
2 = Good progress
3 = Some progress
4 = No progress</v>
      </c>
      <c r="I27" s="131" t="str">
        <f t="shared" ca="1" si="1"/>
        <v>-</v>
      </c>
      <c r="J27" s="131" t="str">
        <f t="shared" ca="1" si="1"/>
        <v>-</v>
      </c>
      <c r="K27" s="131" t="str">
        <f t="shared" ca="1" si="1"/>
        <v>-</v>
      </c>
      <c r="L27" s="133" t="str">
        <f t="shared" ca="1" si="1"/>
        <v>-</v>
      </c>
      <c r="M27" s="141">
        <f t="shared" ref="M27:M38" ca="1" si="5">IFERROR(INDEX(INDIRECT("'"&amp;$B27&amp;"'!"&amp;"$k$21:$k$25"),MATCH(M$7,INDIRECT("'"&amp;$B27&amp;"'!"&amp;"$A$21:$A$25"),0)),"")</f>
        <v>0</v>
      </c>
      <c r="N27" s="141">
        <f t="shared" ca="1" si="2"/>
        <v>3</v>
      </c>
      <c r="O27" s="141">
        <f t="shared" ca="1" si="2"/>
        <v>3</v>
      </c>
      <c r="P27" s="141">
        <f t="shared" ca="1" si="2"/>
        <v>3</v>
      </c>
      <c r="Q27" s="133">
        <f t="shared" ca="1" si="2"/>
        <v>4</v>
      </c>
      <c r="R27" s="134" t="str">
        <f t="shared" ca="1" si="3"/>
        <v>X% do a quick check on calcs in report</v>
      </c>
      <c r="S27" s="134">
        <f t="shared" ca="1" si="3"/>
        <v>0</v>
      </c>
      <c r="T27" s="134">
        <f t="shared" ca="1" si="3"/>
        <v>0</v>
      </c>
      <c r="U27" s="134">
        <f t="shared" ca="1" si="3"/>
        <v>0</v>
      </c>
      <c r="V27" s="134">
        <f t="shared" ca="1" si="3"/>
        <v>0</v>
      </c>
      <c r="W27" s="134">
        <f t="shared" ca="1" si="3"/>
        <v>0</v>
      </c>
      <c r="X27" s="134">
        <f t="shared" ca="1" si="3"/>
        <v>0</v>
      </c>
      <c r="Y27" s="134">
        <f t="shared" ca="1" si="3"/>
        <v>0</v>
      </c>
      <c r="Z27" s="134">
        <f t="shared" ca="1" si="3"/>
        <v>0</v>
      </c>
      <c r="AA27" s="134">
        <f t="shared" ca="1" si="3"/>
        <v>0</v>
      </c>
      <c r="AB27" s="134">
        <f t="shared" ca="1" si="3"/>
        <v>0</v>
      </c>
      <c r="AC27" s="134">
        <f t="shared" ca="1" si="3"/>
        <v>0</v>
      </c>
    </row>
    <row r="28" spans="1:29" ht="105" x14ac:dyDescent="0.25">
      <c r="A28" s="127" t="s">
        <v>45</v>
      </c>
      <c r="B28" s="132" t="s">
        <v>1238</v>
      </c>
      <c r="C28" s="131" t="str">
        <f t="shared" ca="1" si="0"/>
        <v>1 = Very active (European leader)
2 = Active
3 = Less active
4 = No activities reported</v>
      </c>
      <c r="D28" s="131" t="str">
        <f t="shared" ca="1" si="0"/>
        <v>-</v>
      </c>
      <c r="E28" s="131" t="str">
        <f t="shared" ca="1" si="0"/>
        <v>-</v>
      </c>
      <c r="F28" s="131" t="str">
        <f t="shared" ca="1" si="0"/>
        <v>-</v>
      </c>
      <c r="G28" s="133" t="str">
        <f t="shared" ca="1" si="0"/>
        <v>-</v>
      </c>
      <c r="H28" s="131" t="str">
        <f t="shared" ca="1" si="1"/>
        <v>1 = Excellent progress
2 = Good progress
3 = Some progress
4 = No progress</v>
      </c>
      <c r="I28" s="131" t="str">
        <f t="shared" ca="1" si="1"/>
        <v>-</v>
      </c>
      <c r="J28" s="131" t="str">
        <f t="shared" ca="1" si="1"/>
        <v>-</v>
      </c>
      <c r="K28" s="131" t="str">
        <f t="shared" ca="1" si="1"/>
        <v>-</v>
      </c>
      <c r="L28" s="133" t="str">
        <f t="shared" ca="1" si="1"/>
        <v>-</v>
      </c>
      <c r="M28" s="141">
        <f t="shared" ca="1" si="5"/>
        <v>0</v>
      </c>
      <c r="N28" s="141">
        <f t="shared" ca="1" si="2"/>
        <v>2</v>
      </c>
      <c r="O28" s="141">
        <f t="shared" ca="1" si="2"/>
        <v>3</v>
      </c>
      <c r="P28" s="141">
        <f t="shared" ca="1" si="2"/>
        <v>3</v>
      </c>
      <c r="Q28" s="133">
        <f t="shared" ca="1" si="2"/>
        <v>4</v>
      </c>
      <c r="R28" s="134" t="str">
        <f t="shared" ca="1" si="3"/>
        <v>X% do a quick check on calcs in report</v>
      </c>
      <c r="S28" s="134">
        <f t="shared" ca="1" si="3"/>
        <v>0</v>
      </c>
      <c r="T28" s="134">
        <f t="shared" ca="1" si="3"/>
        <v>0</v>
      </c>
      <c r="U28" s="134">
        <f t="shared" ca="1" si="3"/>
        <v>0</v>
      </c>
      <c r="V28" s="134">
        <f t="shared" ca="1" si="3"/>
        <v>0</v>
      </c>
      <c r="W28" s="134">
        <f t="shared" ca="1" si="3"/>
        <v>0</v>
      </c>
      <c r="X28" s="134">
        <f t="shared" ca="1" si="3"/>
        <v>0</v>
      </c>
      <c r="Y28" s="134">
        <f t="shared" ca="1" si="3"/>
        <v>0</v>
      </c>
      <c r="Z28" s="134">
        <f t="shared" ca="1" si="3"/>
        <v>0</v>
      </c>
      <c r="AA28" s="134">
        <f t="shared" ca="1" si="3"/>
        <v>0</v>
      </c>
      <c r="AB28" s="134">
        <f t="shared" ca="1" si="3"/>
        <v>0</v>
      </c>
      <c r="AC28" s="134">
        <f t="shared" ref="R28:AC38" ca="1" si="6">IFERROR(INDEX(INDIRECT("'"&amp;$B28&amp;"'!"&amp;"$E$1:$E$250"),MATCH(AC$7,INDIRECT("'"&amp;$B28&amp;"'!"&amp;"$B$1:$B$250"),0)),"")</f>
        <v>0</v>
      </c>
    </row>
    <row r="29" spans="1:29" ht="135" x14ac:dyDescent="0.25">
      <c r="A29" s="127" t="s">
        <v>46</v>
      </c>
      <c r="B29" s="132" t="s">
        <v>1249</v>
      </c>
      <c r="C29" s="131">
        <f t="shared" ca="1" si="0"/>
        <v>1</v>
      </c>
      <c r="D29" s="131">
        <f t="shared" ca="1" si="0"/>
        <v>1</v>
      </c>
      <c r="E29" s="131">
        <f t="shared" ca="1" si="0"/>
        <v>1</v>
      </c>
      <c r="F29" s="131">
        <f t="shared" ca="1" si="0"/>
        <v>2</v>
      </c>
      <c r="G29" s="133">
        <f t="shared" ca="1" si="0"/>
        <v>1</v>
      </c>
      <c r="H29" s="131">
        <f t="shared" ca="1" si="1"/>
        <v>1</v>
      </c>
      <c r="I29" s="131">
        <f t="shared" ca="1" si="1"/>
        <v>1</v>
      </c>
      <c r="J29" s="131">
        <f t="shared" ca="1" si="1"/>
        <v>1</v>
      </c>
      <c r="K29" s="131">
        <f t="shared" ca="1" si="1"/>
        <v>3</v>
      </c>
      <c r="L29" s="133">
        <f t="shared" ca="1" si="1"/>
        <v>2</v>
      </c>
      <c r="M29" s="141">
        <f t="shared" ca="1" si="5"/>
        <v>1</v>
      </c>
      <c r="N29" s="141">
        <f t="shared" ca="1" si="2"/>
        <v>1</v>
      </c>
      <c r="O29" s="141">
        <f t="shared" ca="1" si="2"/>
        <v>1</v>
      </c>
      <c r="P29" s="141">
        <f t="shared" ca="1" si="2"/>
        <v>1</v>
      </c>
      <c r="Q29" s="133">
        <f t="shared" ca="1" si="2"/>
        <v>2</v>
      </c>
      <c r="R29" s="134" t="str">
        <f t="shared" ca="1" si="6"/>
        <v>100% for TEN-T
100% for other motorways</v>
      </c>
      <c r="S29" s="134" t="str">
        <f t="shared" ca="1" si="6"/>
        <v>100% for TEN-T
100% for other motorways</v>
      </c>
      <c r="T29" s="134" t="str">
        <f t="shared" ca="1" si="6"/>
        <v>100% for TEN-T
100% for other motorways</v>
      </c>
      <c r="U29" s="134">
        <f t="shared" ca="1" si="6"/>
        <v>0</v>
      </c>
      <c r="V29" s="134" t="str">
        <f t="shared" ca="1" si="6"/>
        <v>100% for TEN-T
100% for other motorways</v>
      </c>
      <c r="W29" s="134" t="str">
        <f t="shared" ca="1" si="6"/>
        <v>100% for TEN-T
100% for other motorways</v>
      </c>
      <c r="X29" s="134" t="str">
        <f t="shared" ca="1" si="6"/>
        <v>100% for TEN-T
100% for other motorways Note, it appears that the access point does not contain information on all parking spaces - so likely to be less than 100% in reality</v>
      </c>
      <c r="Y29" s="134" t="str">
        <f t="shared" ca="1" si="6"/>
        <v>9%, from 2005-2015</v>
      </c>
      <c r="Z29" s="134" t="str">
        <f t="shared" ca="1" si="6"/>
        <v>Not calculated</v>
      </c>
      <c r="AA29" s="134" t="str">
        <f t="shared" ca="1" si="6"/>
        <v>Not calculated</v>
      </c>
      <c r="AB29" s="134" t="str">
        <f t="shared" ca="1" si="6"/>
        <v>12% (estimated based on figures provided in NL report)</v>
      </c>
      <c r="AC29" s="134" t="str">
        <f t="shared" ca="1" si="6"/>
        <v>See above</v>
      </c>
    </row>
    <row r="30" spans="1:29" ht="105" hidden="1" x14ac:dyDescent="0.25">
      <c r="A30" s="130" t="s">
        <v>47</v>
      </c>
      <c r="B30" s="135" t="s">
        <v>1250</v>
      </c>
      <c r="C30" s="131" t="str">
        <f t="shared" ca="1" si="0"/>
        <v>1 = Very active (European leader)
2 = Active
3 = Less active
4 = No activities reported</v>
      </c>
      <c r="D30" s="131" t="str">
        <f t="shared" ca="1" si="0"/>
        <v>-</v>
      </c>
      <c r="E30" s="131" t="str">
        <f t="shared" ca="1" si="0"/>
        <v>-</v>
      </c>
      <c r="F30" s="131" t="str">
        <f t="shared" ca="1" si="0"/>
        <v>-</v>
      </c>
      <c r="G30" s="133" t="str">
        <f t="shared" ca="1" si="0"/>
        <v>-</v>
      </c>
      <c r="H30" s="131" t="str">
        <f t="shared" ca="1" si="1"/>
        <v>1 = Excellent progress
2 = Good progress
3 = Some progress
4 = No progress</v>
      </c>
      <c r="I30" s="131" t="str">
        <f t="shared" ca="1" si="1"/>
        <v>-</v>
      </c>
      <c r="J30" s="131" t="str">
        <f t="shared" ca="1" si="1"/>
        <v>-</v>
      </c>
      <c r="K30" s="131" t="str">
        <f t="shared" ca="1" si="1"/>
        <v>-</v>
      </c>
      <c r="L30" s="133" t="str">
        <f t="shared" ca="1" si="1"/>
        <v>-</v>
      </c>
      <c r="M30" s="141">
        <f t="shared" ca="1" si="5"/>
        <v>0</v>
      </c>
      <c r="N30" s="141">
        <f t="shared" ca="1" si="2"/>
        <v>1</v>
      </c>
      <c r="O30" s="141">
        <f t="shared" ca="1" si="2"/>
        <v>1</v>
      </c>
      <c r="P30" s="141">
        <f t="shared" ca="1" si="2"/>
        <v>2</v>
      </c>
      <c r="Q30" s="133">
        <f t="shared" ca="1" si="2"/>
        <v>2</v>
      </c>
      <c r="R30" s="134" t="str">
        <f t="shared" ca="1" si="6"/>
        <v>X% do a quick check on calcs in report</v>
      </c>
      <c r="S30" s="134">
        <f t="shared" ca="1" si="6"/>
        <v>0</v>
      </c>
      <c r="T30" s="134">
        <f t="shared" ca="1" si="6"/>
        <v>0</v>
      </c>
      <c r="U30" s="134">
        <f t="shared" ca="1" si="6"/>
        <v>0</v>
      </c>
      <c r="V30" s="134">
        <f t="shared" ca="1" si="6"/>
        <v>0</v>
      </c>
      <c r="W30" s="134">
        <f t="shared" ca="1" si="6"/>
        <v>0</v>
      </c>
      <c r="X30" s="134">
        <f t="shared" ca="1" si="6"/>
        <v>0</v>
      </c>
      <c r="Y30" s="134">
        <f t="shared" ca="1" si="6"/>
        <v>0</v>
      </c>
      <c r="Z30" s="134">
        <f t="shared" ca="1" si="6"/>
        <v>0</v>
      </c>
      <c r="AA30" s="134">
        <f t="shared" ca="1" si="6"/>
        <v>0</v>
      </c>
      <c r="AB30" s="134">
        <f t="shared" ca="1" si="6"/>
        <v>0</v>
      </c>
      <c r="AC30" s="134">
        <f t="shared" ca="1" si="6"/>
        <v>0</v>
      </c>
    </row>
    <row r="31" spans="1:29" x14ac:dyDescent="0.25">
      <c r="A31" s="127" t="s">
        <v>48</v>
      </c>
      <c r="B31" s="132" t="s">
        <v>61</v>
      </c>
      <c r="C31" s="131">
        <f t="shared" ca="1" si="0"/>
        <v>3</v>
      </c>
      <c r="D31" s="131">
        <f t="shared" ca="1" si="0"/>
        <v>3</v>
      </c>
      <c r="E31" s="131">
        <f t="shared" ca="1" si="0"/>
        <v>2</v>
      </c>
      <c r="F31" s="131">
        <f t="shared" ca="1" si="0"/>
        <v>3</v>
      </c>
      <c r="G31" s="133">
        <f t="shared" ca="1" si="0"/>
        <v>3</v>
      </c>
      <c r="H31" s="131">
        <f t="shared" ca="1" si="1"/>
        <v>2</v>
      </c>
      <c r="I31" s="131">
        <f t="shared" ca="1" si="1"/>
        <v>3</v>
      </c>
      <c r="J31" s="131">
        <f t="shared" ca="1" si="1"/>
        <v>2</v>
      </c>
      <c r="K31" s="131">
        <f t="shared" ca="1" si="1"/>
        <v>2</v>
      </c>
      <c r="L31" s="133">
        <f t="shared" ca="1" si="1"/>
        <v>3</v>
      </c>
      <c r="M31" s="141">
        <f t="shared" ca="1" si="5"/>
        <v>2</v>
      </c>
      <c r="N31" s="141">
        <f t="shared" ca="1" si="2"/>
        <v>2</v>
      </c>
      <c r="O31" s="141">
        <f t="shared" ca="1" si="2"/>
        <v>1</v>
      </c>
      <c r="P31" s="141">
        <f t="shared" ca="1" si="2"/>
        <v>2</v>
      </c>
      <c r="Q31" s="133">
        <f t="shared" ca="1" si="2"/>
        <v>3</v>
      </c>
      <c r="R31" s="134" t="str">
        <f t="shared" ca="1" si="6"/>
        <v>-</v>
      </c>
      <c r="S31" s="134" t="str">
        <f t="shared" ca="1" si="6"/>
        <v>-</v>
      </c>
      <c r="T31" s="134" t="str">
        <f t="shared" ca="1" si="6"/>
        <v>-</v>
      </c>
      <c r="U31" s="134" t="str">
        <f t="shared" ca="1" si="6"/>
        <v>-</v>
      </c>
      <c r="V31" s="134" t="str">
        <f t="shared" ca="1" si="6"/>
        <v>-</v>
      </c>
      <c r="W31" s="134" t="str">
        <f t="shared" ca="1" si="6"/>
        <v>-</v>
      </c>
      <c r="X31" s="134" t="str">
        <f t="shared" ca="1" si="6"/>
        <v>-</v>
      </c>
      <c r="Y31" s="134" t="str">
        <f t="shared" ca="1" si="6"/>
        <v>-</v>
      </c>
      <c r="Z31" s="134" t="str">
        <f t="shared" ca="1" si="6"/>
        <v>-</v>
      </c>
      <c r="AA31" s="134" t="str">
        <f t="shared" ca="1" si="6"/>
        <v>-</v>
      </c>
      <c r="AB31" s="134" t="str">
        <f t="shared" ca="1" si="6"/>
        <v>-</v>
      </c>
      <c r="AC31" s="134" t="str">
        <f t="shared" ca="1" si="6"/>
        <v>-</v>
      </c>
    </row>
    <row r="32" spans="1:29" ht="30" x14ac:dyDescent="0.25">
      <c r="A32" s="127" t="s">
        <v>49</v>
      </c>
      <c r="B32" s="132" t="s">
        <v>80</v>
      </c>
      <c r="C32" s="131">
        <f t="shared" ca="1" si="0"/>
        <v>3</v>
      </c>
      <c r="D32" s="131">
        <f t="shared" ca="1" si="0"/>
        <v>3</v>
      </c>
      <c r="E32" s="131">
        <f t="shared" ca="1" si="0"/>
        <v>2</v>
      </c>
      <c r="F32" s="131">
        <f t="shared" ca="1" si="0"/>
        <v>3</v>
      </c>
      <c r="G32" s="133">
        <f t="shared" ca="1" si="0"/>
        <v>3</v>
      </c>
      <c r="H32" s="131">
        <f t="shared" ca="1" si="1"/>
        <v>3</v>
      </c>
      <c r="I32" s="131">
        <f t="shared" ca="1" si="1"/>
        <v>3</v>
      </c>
      <c r="J32" s="131">
        <f t="shared" ca="1" si="1"/>
        <v>3</v>
      </c>
      <c r="K32" s="131">
        <f t="shared" ca="1" si="1"/>
        <v>3</v>
      </c>
      <c r="L32" s="133">
        <f t="shared" ca="1" si="1"/>
        <v>3</v>
      </c>
      <c r="M32" s="141" t="str">
        <f t="shared" ca="1" si="5"/>
        <v>2-3</v>
      </c>
      <c r="N32" s="141">
        <f t="shared" ca="1" si="2"/>
        <v>2</v>
      </c>
      <c r="O32" s="141">
        <f t="shared" ca="1" si="2"/>
        <v>3</v>
      </c>
      <c r="P32" s="141">
        <f t="shared" ca="1" si="2"/>
        <v>2</v>
      </c>
      <c r="Q32" s="133">
        <f t="shared" ca="1" si="2"/>
        <v>3</v>
      </c>
      <c r="R32" s="134" t="str">
        <f t="shared" ca="1" si="6"/>
        <v>X% do a quick check on calcs in report</v>
      </c>
      <c r="S32" s="134">
        <f t="shared" ca="1" si="6"/>
        <v>0</v>
      </c>
      <c r="T32" s="134">
        <f t="shared" ca="1" si="6"/>
        <v>0</v>
      </c>
      <c r="U32" s="134">
        <f t="shared" ca="1" si="6"/>
        <v>0</v>
      </c>
      <c r="V32" s="134">
        <f t="shared" ca="1" si="6"/>
        <v>0</v>
      </c>
      <c r="W32" s="134">
        <f t="shared" ca="1" si="6"/>
        <v>0</v>
      </c>
      <c r="X32" s="134">
        <f t="shared" ca="1" si="6"/>
        <v>0</v>
      </c>
      <c r="Y32" s="134">
        <f t="shared" ca="1" si="6"/>
        <v>0</v>
      </c>
      <c r="Z32" s="134">
        <f t="shared" ca="1" si="6"/>
        <v>0</v>
      </c>
      <c r="AA32" s="134">
        <f t="shared" ca="1" si="6"/>
        <v>0</v>
      </c>
      <c r="AB32" s="134">
        <f t="shared" ca="1" si="6"/>
        <v>0</v>
      </c>
      <c r="AC32" s="134">
        <f t="shared" ca="1" si="6"/>
        <v>0</v>
      </c>
    </row>
    <row r="33" spans="1:29" ht="30" x14ac:dyDescent="0.25">
      <c r="A33" s="127" t="s">
        <v>50</v>
      </c>
      <c r="B33" s="132" t="s">
        <v>195</v>
      </c>
      <c r="C33" s="131">
        <f t="shared" ca="1" si="0"/>
        <v>3</v>
      </c>
      <c r="D33" s="131">
        <f t="shared" ca="1" si="0"/>
        <v>3</v>
      </c>
      <c r="E33" s="131">
        <f t="shared" ca="1" si="0"/>
        <v>4</v>
      </c>
      <c r="F33" s="131">
        <f t="shared" ca="1" si="0"/>
        <v>2</v>
      </c>
      <c r="G33" s="133">
        <f t="shared" ca="1" si="0"/>
        <v>3</v>
      </c>
      <c r="H33" s="131">
        <f t="shared" ca="1" si="1"/>
        <v>3</v>
      </c>
      <c r="I33" s="131">
        <f t="shared" ca="1" si="1"/>
        <v>3</v>
      </c>
      <c r="J33" s="131">
        <f t="shared" ca="1" si="1"/>
        <v>4</v>
      </c>
      <c r="K33" s="131">
        <f t="shared" ca="1" si="1"/>
        <v>2</v>
      </c>
      <c r="L33" s="133">
        <f t="shared" ca="1" si="1"/>
        <v>3</v>
      </c>
      <c r="M33" s="141">
        <f t="shared" ca="1" si="5"/>
        <v>0</v>
      </c>
      <c r="N33" s="141">
        <f t="shared" ca="1" si="2"/>
        <v>2</v>
      </c>
      <c r="O33" s="141">
        <f t="shared" ca="1" si="2"/>
        <v>2</v>
      </c>
      <c r="P33" s="141">
        <f t="shared" ca="1" si="2"/>
        <v>2</v>
      </c>
      <c r="Q33" s="133">
        <f t="shared" ca="1" si="2"/>
        <v>4</v>
      </c>
      <c r="R33" s="134" t="str">
        <f t="shared" ca="1" si="6"/>
        <v>X% do a quick check on calcs in report</v>
      </c>
      <c r="S33" s="134">
        <f t="shared" ca="1" si="6"/>
        <v>0</v>
      </c>
      <c r="T33" s="134">
        <f t="shared" ca="1" si="6"/>
        <v>0</v>
      </c>
      <c r="U33" s="134">
        <f t="shared" ca="1" si="6"/>
        <v>0</v>
      </c>
      <c r="V33" s="134">
        <f t="shared" ca="1" si="6"/>
        <v>0</v>
      </c>
      <c r="W33" s="134">
        <f t="shared" ca="1" si="6"/>
        <v>0</v>
      </c>
      <c r="X33" s="134">
        <f t="shared" ca="1" si="6"/>
        <v>0</v>
      </c>
      <c r="Y33" s="134">
        <f t="shared" ca="1" si="6"/>
        <v>0</v>
      </c>
      <c r="Z33" s="134">
        <f t="shared" ca="1" si="6"/>
        <v>0</v>
      </c>
      <c r="AA33" s="134">
        <f t="shared" ca="1" si="6"/>
        <v>0</v>
      </c>
      <c r="AB33" s="134">
        <f t="shared" ca="1" si="6"/>
        <v>0</v>
      </c>
      <c r="AC33" s="134">
        <f t="shared" ca="1" si="6"/>
        <v>0</v>
      </c>
    </row>
    <row r="34" spans="1:29" ht="105" x14ac:dyDescent="0.25">
      <c r="A34" s="127" t="s">
        <v>51</v>
      </c>
      <c r="B34" s="132" t="s">
        <v>1251</v>
      </c>
      <c r="C34" s="131" t="str">
        <f t="shared" ca="1" si="0"/>
        <v>1 = Very active (European leader)
2 = Active
3 = Less active
4 = No activities reported</v>
      </c>
      <c r="D34" s="131" t="str">
        <f t="shared" ca="1" si="0"/>
        <v>-</v>
      </c>
      <c r="E34" s="131" t="str">
        <f t="shared" ca="1" si="0"/>
        <v>-</v>
      </c>
      <c r="F34" s="131" t="str">
        <f t="shared" ca="1" si="0"/>
        <v>-</v>
      </c>
      <c r="G34" s="133" t="str">
        <f t="shared" ca="1" si="0"/>
        <v>-</v>
      </c>
      <c r="H34" s="131" t="str">
        <f t="shared" ca="1" si="1"/>
        <v>1 = Excellent progress
2 = Good progress
3 = Some progress
4 = No progress</v>
      </c>
      <c r="I34" s="131" t="str">
        <f t="shared" ca="1" si="1"/>
        <v>-</v>
      </c>
      <c r="J34" s="131" t="str">
        <f t="shared" ca="1" si="1"/>
        <v>-</v>
      </c>
      <c r="K34" s="131" t="str">
        <f t="shared" ca="1" si="1"/>
        <v>-</v>
      </c>
      <c r="L34" s="133" t="str">
        <f t="shared" ca="1" si="1"/>
        <v>-</v>
      </c>
      <c r="M34" s="141">
        <f t="shared" ca="1" si="5"/>
        <v>0</v>
      </c>
      <c r="N34" s="141">
        <f t="shared" ca="1" si="2"/>
        <v>2</v>
      </c>
      <c r="O34" s="141">
        <f t="shared" ca="1" si="2"/>
        <v>2</v>
      </c>
      <c r="P34" s="141">
        <f t="shared" ca="1" si="2"/>
        <v>2</v>
      </c>
      <c r="Q34" s="133">
        <f t="shared" ca="1" si="2"/>
        <v>2</v>
      </c>
      <c r="R34" s="134" t="str">
        <f t="shared" ca="1" si="6"/>
        <v>X% do a quick check on calcs in report</v>
      </c>
      <c r="S34" s="134">
        <f t="shared" ca="1" si="6"/>
        <v>0</v>
      </c>
      <c r="T34" s="134">
        <f t="shared" ca="1" si="6"/>
        <v>0</v>
      </c>
      <c r="U34" s="134">
        <f t="shared" ca="1" si="6"/>
        <v>0</v>
      </c>
      <c r="V34" s="134">
        <f t="shared" ca="1" si="6"/>
        <v>0</v>
      </c>
      <c r="W34" s="134">
        <f t="shared" ca="1" si="6"/>
        <v>0</v>
      </c>
      <c r="X34" s="134">
        <f t="shared" ca="1" si="6"/>
        <v>0</v>
      </c>
      <c r="Y34" s="134">
        <f t="shared" ca="1" si="6"/>
        <v>0</v>
      </c>
      <c r="Z34" s="134">
        <f t="shared" ca="1" si="6"/>
        <v>0</v>
      </c>
      <c r="AA34" s="134">
        <f t="shared" ca="1" si="6"/>
        <v>0</v>
      </c>
      <c r="AB34" s="134">
        <f t="shared" ca="1" si="6"/>
        <v>0</v>
      </c>
      <c r="AC34" s="134">
        <f t="shared" ca="1" si="6"/>
        <v>0</v>
      </c>
    </row>
    <row r="35" spans="1:29" ht="105" x14ac:dyDescent="0.25">
      <c r="A35" s="127" t="s">
        <v>52</v>
      </c>
      <c r="B35" s="132" t="s">
        <v>1239</v>
      </c>
      <c r="C35" s="131" t="str">
        <f t="shared" ca="1" si="0"/>
        <v>1 = Very active (European leader)
2 = Active
3 = Less active
4 = No activities reported</v>
      </c>
      <c r="D35" s="131" t="str">
        <f t="shared" ca="1" si="0"/>
        <v>-</v>
      </c>
      <c r="E35" s="131" t="str">
        <f t="shared" ca="1" si="0"/>
        <v>-</v>
      </c>
      <c r="F35" s="131" t="str">
        <f t="shared" ca="1" si="0"/>
        <v>-</v>
      </c>
      <c r="G35" s="133" t="str">
        <f t="shared" ca="1" si="0"/>
        <v>-</v>
      </c>
      <c r="H35" s="131" t="str">
        <f t="shared" ca="1" si="1"/>
        <v>1 = Excellent progress
2 = Good progress
3 = Some progress
4 = No progress</v>
      </c>
      <c r="I35" s="131" t="str">
        <f t="shared" ca="1" si="1"/>
        <v>-</v>
      </c>
      <c r="J35" s="131" t="str">
        <f t="shared" ca="1" si="1"/>
        <v>-</v>
      </c>
      <c r="K35" s="131" t="str">
        <f t="shared" ca="1" si="1"/>
        <v>-</v>
      </c>
      <c r="L35" s="133" t="str">
        <f t="shared" ca="1" si="1"/>
        <v>-</v>
      </c>
      <c r="M35" s="141">
        <f t="shared" ca="1" si="5"/>
        <v>0</v>
      </c>
      <c r="N35" s="141">
        <f t="shared" ca="1" si="2"/>
        <v>2</v>
      </c>
      <c r="O35" s="141">
        <f t="shared" ca="1" si="2"/>
        <v>2</v>
      </c>
      <c r="P35" s="141">
        <f t="shared" ca="1" si="2"/>
        <v>3</v>
      </c>
      <c r="Q35" s="133">
        <f t="shared" ca="1" si="2"/>
        <v>2</v>
      </c>
      <c r="R35" s="134" t="str">
        <f t="shared" ca="1" si="6"/>
        <v>X% do a quick check on calcs in report</v>
      </c>
      <c r="S35" s="134">
        <f t="shared" ca="1" si="6"/>
        <v>0</v>
      </c>
      <c r="T35" s="134">
        <f t="shared" ca="1" si="6"/>
        <v>0</v>
      </c>
      <c r="U35" s="134">
        <f t="shared" ca="1" si="6"/>
        <v>0</v>
      </c>
      <c r="V35" s="134">
        <f t="shared" ca="1" si="6"/>
        <v>0</v>
      </c>
      <c r="W35" s="134">
        <f t="shared" ca="1" si="6"/>
        <v>0</v>
      </c>
      <c r="X35" s="134">
        <f t="shared" ca="1" si="6"/>
        <v>0</v>
      </c>
      <c r="Y35" s="134">
        <f t="shared" ca="1" si="6"/>
        <v>0</v>
      </c>
      <c r="Z35" s="134">
        <f t="shared" ca="1" si="6"/>
        <v>0</v>
      </c>
      <c r="AA35" s="134">
        <f t="shared" ca="1" si="6"/>
        <v>0</v>
      </c>
      <c r="AB35" s="134">
        <f t="shared" ca="1" si="6"/>
        <v>0</v>
      </c>
      <c r="AC35" s="134">
        <f t="shared" ca="1" si="6"/>
        <v>0</v>
      </c>
    </row>
    <row r="36" spans="1:29" ht="345" x14ac:dyDescent="0.25">
      <c r="A36" s="127" t="s">
        <v>53</v>
      </c>
      <c r="B36" s="132" t="s">
        <v>1252</v>
      </c>
      <c r="C36" s="131" t="str">
        <f t="shared" ca="1" si="0"/>
        <v>1/2?</v>
      </c>
      <c r="D36" s="131">
        <f t="shared" ca="1" si="0"/>
        <v>1</v>
      </c>
      <c r="E36" s="131">
        <f t="shared" ca="1" si="0"/>
        <v>1</v>
      </c>
      <c r="F36" s="131">
        <f t="shared" ca="1" si="0"/>
        <v>3</v>
      </c>
      <c r="G36" s="133">
        <f t="shared" ca="1" si="0"/>
        <v>2</v>
      </c>
      <c r="H36" s="131" t="str">
        <f t="shared" ca="1" si="1"/>
        <v>0 = No progress
1 = Some progress
2 = Good progress
3 = Excellent progress</v>
      </c>
      <c r="I36" s="131">
        <f t="shared" ca="1" si="1"/>
        <v>1</v>
      </c>
      <c r="J36" s="131">
        <f t="shared" ca="1" si="1"/>
        <v>1</v>
      </c>
      <c r="K36" s="131">
        <f t="shared" ca="1" si="1"/>
        <v>3</v>
      </c>
      <c r="L36" s="133">
        <f t="shared" ca="1" si="1"/>
        <v>2</v>
      </c>
      <c r="M36" s="141">
        <f t="shared" ca="1" si="5"/>
        <v>0</v>
      </c>
      <c r="N36" s="141">
        <f t="shared" ca="1" si="2"/>
        <v>1</v>
      </c>
      <c r="O36" s="141">
        <f t="shared" ca="1" si="2"/>
        <v>2</v>
      </c>
      <c r="P36" s="141">
        <f t="shared" ca="1" si="2"/>
        <v>2</v>
      </c>
      <c r="Q36" s="133">
        <f t="shared" ca="1" si="2"/>
        <v>4</v>
      </c>
      <c r="R36" s="134" t="str">
        <f t="shared" ca="1" si="6"/>
        <v>TEN-T core: 78%
TEN-T comprehensive: 49%
Other national roads: 20%</v>
      </c>
      <c r="S36" s="134" t="str">
        <f t="shared" ca="1" si="6"/>
        <v>TEN-T core: 46%
TEN-T comprehensive: 24%
Other national roads: 6%</v>
      </c>
      <c r="T36" s="134" t="str">
        <f t="shared" ca="1" si="6"/>
        <v>TEN-T core: 73%
TEN-T comprehensive: 52%
Other national roads: 20%</v>
      </c>
      <c r="U36" s="134" t="str">
        <f t="shared" ca="1" si="6"/>
        <v>TEN-T core: 11%
TEN-T comprehensive: 3%
Other national roads: 0%</v>
      </c>
      <c r="V36" s="134" t="str">
        <f t="shared" ca="1" si="6"/>
        <v>TEN-T core: 100%
TEN-T comprehensive: 99%
Other national roads: 100%</v>
      </c>
      <c r="W36" s="134" t="str">
        <f t="shared" ca="1" si="6"/>
        <v>TEN-T core: 26%
TEN-T comprehensive: 14%
Other national roads: 4%</v>
      </c>
      <c r="X36" s="134" t="str">
        <f t="shared" ca="1" si="6"/>
        <v>TEN-T core: 100%
TEN-T comprehensive: 100%
Other national roads: 100%</v>
      </c>
      <c r="Y36" s="134" t="str">
        <f t="shared" ca="1" si="6"/>
        <v>not enough information
available to obtain a real KPI.</v>
      </c>
      <c r="Z36" s="134" t="str">
        <f t="shared" ca="1" si="6"/>
        <v>Interurban roads:
Accidents with victims: 31% 
Accident victims: 7% 
Fatalities: 56%
Seriously injured: 51%
Slightly injured: -1%
Urban roads
Accidents with victims: -26% 
Accident victims: -24% 
Fatalities: -68%
Seriously injured: 22%
Slightly injured: -29%</v>
      </c>
      <c r="AA36" s="134" t="str">
        <f t="shared" ca="1" si="6"/>
        <v>not enough data available to
obtain a real KPI.</v>
      </c>
      <c r="AB36" s="134" t="str">
        <f t="shared" ca="1" si="6"/>
        <v xml:space="preserve"> -</v>
      </c>
      <c r="AC36" s="134" t="str">
        <f t="shared" ca="1" si="6"/>
        <v>KPI = 4000 €/km</v>
      </c>
    </row>
    <row r="37" spans="1:29" ht="60" x14ac:dyDescent="0.25">
      <c r="A37" s="127" t="s">
        <v>54</v>
      </c>
      <c r="B37" s="132" t="s">
        <v>1253</v>
      </c>
      <c r="C37" s="131">
        <f t="shared" ca="1" si="0"/>
        <v>2</v>
      </c>
      <c r="D37" s="131">
        <f t="shared" ca="1" si="0"/>
        <v>1</v>
      </c>
      <c r="E37" s="131">
        <f t="shared" ca="1" si="0"/>
        <v>1</v>
      </c>
      <c r="F37" s="131">
        <f t="shared" ca="1" si="0"/>
        <v>1</v>
      </c>
      <c r="G37" s="133">
        <f t="shared" ca="1" si="0"/>
        <v>1</v>
      </c>
      <c r="H37" s="131">
        <f t="shared" ca="1" si="1"/>
        <v>2</v>
      </c>
      <c r="I37" s="131">
        <f t="shared" ca="1" si="1"/>
        <v>2</v>
      </c>
      <c r="J37" s="131">
        <f t="shared" ca="1" si="1"/>
        <v>2</v>
      </c>
      <c r="K37" s="131">
        <f t="shared" ca="1" si="1"/>
        <v>2</v>
      </c>
      <c r="L37" s="133">
        <f t="shared" ca="1" si="1"/>
        <v>2</v>
      </c>
      <c r="M37" s="141">
        <f t="shared" ca="1" si="5"/>
        <v>1</v>
      </c>
      <c r="N37" s="141">
        <f t="shared" ca="1" si="2"/>
        <v>1</v>
      </c>
      <c r="O37" s="141">
        <f t="shared" ca="1" si="2"/>
        <v>1</v>
      </c>
      <c r="P37" s="141">
        <f t="shared" ca="1" si="2"/>
        <v>2</v>
      </c>
      <c r="Q37" s="133">
        <f t="shared" ca="1" si="2"/>
        <v>2</v>
      </c>
      <c r="R37" s="134" t="str">
        <f t="shared" ca="1" si="6"/>
        <v>100% for road weather and for traffic volume services</v>
      </c>
      <c r="S37" s="134" t="str">
        <f t="shared" ca="1" si="6"/>
        <v>i) 27%
ii) 45%
iii) 100%</v>
      </c>
      <c r="T37" s="134">
        <f t="shared" ca="1" si="6"/>
        <v>0.27</v>
      </c>
      <c r="U37" s="134" t="str">
        <f t="shared" ca="1" si="6"/>
        <v>Not provided</v>
      </c>
      <c r="V37" s="134">
        <f t="shared" ca="1" si="6"/>
        <v>1</v>
      </c>
      <c r="W37" s="134" t="str">
        <f t="shared" ca="1" si="6"/>
        <v>i) 98%
ii) 13%, 100%</v>
      </c>
      <c r="X37" s="134" t="str">
        <f t="shared" ca="1" si="6"/>
        <v>Not provided</v>
      </c>
      <c r="Y37" s="134" t="str">
        <f t="shared" ca="1" si="6"/>
        <v>n/a</v>
      </c>
      <c r="Z37" s="134" t="str">
        <f t="shared" ca="1" si="6"/>
        <v>n/a</v>
      </c>
      <c r="AA37" s="134" t="str">
        <f t="shared" ca="1" si="6"/>
        <v>n/a</v>
      </c>
      <c r="AB37" s="134">
        <f t="shared" ca="1" si="6"/>
        <v>0.06</v>
      </c>
      <c r="AC37" s="134" t="str">
        <f t="shared" ca="1" si="6"/>
        <v>€3,700/km</v>
      </c>
    </row>
    <row r="38" spans="1:29" ht="105" x14ac:dyDescent="0.25">
      <c r="A38" s="127" t="s">
        <v>55</v>
      </c>
      <c r="B38" s="132" t="s">
        <v>1254</v>
      </c>
      <c r="C38" s="131">
        <f t="shared" ca="1" si="0"/>
        <v>0</v>
      </c>
      <c r="D38" s="131">
        <f t="shared" ca="1" si="0"/>
        <v>1</v>
      </c>
      <c r="E38" s="131">
        <f t="shared" ca="1" si="0"/>
        <v>2</v>
      </c>
      <c r="F38" s="131">
        <f t="shared" ca="1" si="0"/>
        <v>2</v>
      </c>
      <c r="G38" s="133">
        <f t="shared" ca="1" si="0"/>
        <v>2</v>
      </c>
      <c r="H38" s="131" t="str">
        <f t="shared" ca="1" si="1"/>
        <v>1 = Excellent progress
2 = Good progress
3 = Some progress
4 = No progress</v>
      </c>
      <c r="I38" s="131">
        <f t="shared" ca="1" si="1"/>
        <v>2</v>
      </c>
      <c r="J38" s="131" t="str">
        <f t="shared" ca="1" si="1"/>
        <v>-</v>
      </c>
      <c r="K38" s="131">
        <f t="shared" ca="1" si="1"/>
        <v>2</v>
      </c>
      <c r="L38" s="133" t="str">
        <f t="shared" ca="1" si="1"/>
        <v>-</v>
      </c>
      <c r="M38" s="141">
        <f t="shared" ca="1" si="5"/>
        <v>0</v>
      </c>
      <c r="N38" s="141">
        <f t="shared" ca="1" si="2"/>
        <v>1</v>
      </c>
      <c r="O38" s="141">
        <f t="shared" ca="1" si="2"/>
        <v>1</v>
      </c>
      <c r="P38" s="141">
        <f t="shared" ca="1" si="2"/>
        <v>3</v>
      </c>
      <c r="Q38" s="133">
        <f t="shared" ca="1" si="2"/>
        <v>3</v>
      </c>
      <c r="R38" s="134" t="str">
        <f t="shared" ca="1" si="6"/>
        <v>X% do a quick check on calcs in report</v>
      </c>
      <c r="S38" s="134">
        <f t="shared" ca="1" si="6"/>
        <v>0</v>
      </c>
      <c r="T38" s="134">
        <f t="shared" ca="1" si="6"/>
        <v>0</v>
      </c>
      <c r="U38" s="134">
        <f t="shared" ca="1" si="6"/>
        <v>0</v>
      </c>
      <c r="V38" s="134">
        <f t="shared" ca="1" si="6"/>
        <v>0</v>
      </c>
      <c r="W38" s="134">
        <f t="shared" ca="1" si="6"/>
        <v>0</v>
      </c>
      <c r="X38" s="134">
        <f t="shared" ca="1" si="6"/>
        <v>0</v>
      </c>
      <c r="Y38" s="134">
        <f t="shared" ca="1" si="6"/>
        <v>0</v>
      </c>
      <c r="Z38" s="134">
        <f t="shared" ca="1" si="6"/>
        <v>0</v>
      </c>
      <c r="AA38" s="134">
        <f t="shared" ca="1" si="6"/>
        <v>0</v>
      </c>
      <c r="AB38" s="134">
        <f t="shared" ca="1" si="6"/>
        <v>0</v>
      </c>
      <c r="AC38" s="134">
        <f t="shared" ca="1" si="6"/>
        <v>0</v>
      </c>
    </row>
  </sheetData>
  <mergeCells count="3">
    <mergeCell ref="C5:G5"/>
    <mergeCell ref="H5:L5"/>
    <mergeCell ref="M5:Q5"/>
  </mergeCells>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100"/>
  <sheetViews>
    <sheetView workbookViewId="0"/>
  </sheetViews>
  <sheetFormatPr defaultRowHeight="15" x14ac:dyDescent="0.25"/>
  <cols>
    <col min="1" max="1" width="50.7109375" customWidth="1"/>
    <col min="2" max="2" width="76.28515625" customWidth="1"/>
    <col min="3" max="4" width="55.7109375" customWidth="1"/>
    <col min="5" max="5" width="26.42578125" customWidth="1"/>
    <col min="6" max="6" width="50.7109375" customWidth="1"/>
    <col min="7" max="7" width="20.7109375" customWidth="1"/>
    <col min="8" max="8" width="55.7109375" customWidth="1"/>
    <col min="9" max="10" width="50.7109375" customWidth="1"/>
    <col min="11" max="13"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 t="s">
        <v>4</v>
      </c>
    </row>
    <row r="16" spans="1:5" ht="15.75" thickTop="1" x14ac:dyDescent="0.25"/>
    <row r="19" spans="1:13" ht="18.75" x14ac:dyDescent="0.3">
      <c r="A19" s="244" t="s">
        <v>183</v>
      </c>
      <c r="B19" s="244"/>
      <c r="C19" s="244"/>
      <c r="D19" s="244"/>
      <c r="E19" s="244"/>
      <c r="F19" s="244"/>
      <c r="G19" s="244"/>
    </row>
    <row r="20" spans="1:13" x14ac:dyDescent="0.25">
      <c r="A20" s="30" t="s">
        <v>92</v>
      </c>
      <c r="B20" s="30" t="s">
        <v>152</v>
      </c>
      <c r="C20" s="30" t="s">
        <v>3</v>
      </c>
      <c r="D20" s="30" t="s">
        <v>157</v>
      </c>
      <c r="E20" s="30" t="s">
        <v>3</v>
      </c>
      <c r="F20" s="30" t="s">
        <v>163</v>
      </c>
      <c r="G20" s="30" t="s">
        <v>3</v>
      </c>
    </row>
    <row r="21" spans="1:13" x14ac:dyDescent="0.25">
      <c r="A21" s="26" t="s">
        <v>153</v>
      </c>
      <c r="B21" s="26"/>
      <c r="C21" s="26"/>
      <c r="D21" s="27"/>
      <c r="E21" s="27"/>
      <c r="F21" s="28"/>
      <c r="G21" s="28"/>
    </row>
    <row r="22" spans="1:13" x14ac:dyDescent="0.25">
      <c r="A22" s="26" t="s">
        <v>154</v>
      </c>
      <c r="B22" s="26"/>
      <c r="C22" s="26"/>
      <c r="D22" s="27"/>
      <c r="E22" s="27"/>
      <c r="F22" s="28"/>
      <c r="G22" s="28"/>
    </row>
    <row r="23" spans="1:13" x14ac:dyDescent="0.25">
      <c r="A23" s="26" t="s">
        <v>155</v>
      </c>
      <c r="B23" s="26"/>
      <c r="C23" s="26"/>
      <c r="D23" s="27"/>
      <c r="E23" s="27"/>
      <c r="F23" s="28"/>
      <c r="G23" s="28"/>
    </row>
    <row r="24" spans="1:13" x14ac:dyDescent="0.25">
      <c r="A24" s="26" t="s">
        <v>156</v>
      </c>
      <c r="B24" s="26"/>
      <c r="C24" s="26"/>
      <c r="D24" s="27"/>
      <c r="E24" s="27"/>
      <c r="F24" s="28"/>
      <c r="G24" s="28"/>
    </row>
    <row r="25" spans="1:13" x14ac:dyDescent="0.25">
      <c r="A25" s="9"/>
      <c r="B25" s="9"/>
      <c r="C25" s="9"/>
    </row>
    <row r="26" spans="1:13" x14ac:dyDescent="0.25">
      <c r="A26" s="9"/>
      <c r="B26" s="9"/>
      <c r="C26" s="9"/>
    </row>
    <row r="27" spans="1:13" ht="18.75" x14ac:dyDescent="0.3">
      <c r="A27" s="24" t="s">
        <v>167</v>
      </c>
      <c r="B27" s="24"/>
      <c r="C27" s="242" t="s">
        <v>180</v>
      </c>
      <c r="D27" s="242"/>
      <c r="E27" s="242"/>
      <c r="F27" s="242"/>
      <c r="G27" s="242"/>
      <c r="H27" s="243" t="s">
        <v>181</v>
      </c>
      <c r="I27" s="243"/>
      <c r="J27" s="243"/>
      <c r="K27" s="243" t="s">
        <v>182</v>
      </c>
      <c r="L27" s="243"/>
      <c r="M27" s="243"/>
    </row>
    <row r="28" spans="1:13" x14ac:dyDescent="0.25">
      <c r="A28" s="30" t="s">
        <v>150</v>
      </c>
      <c r="B28" s="30" t="s">
        <v>158</v>
      </c>
      <c r="C28" s="30" t="s">
        <v>3</v>
      </c>
      <c r="D28" s="30" t="s">
        <v>159</v>
      </c>
      <c r="E28" s="30" t="s">
        <v>3</v>
      </c>
      <c r="F28" s="30" t="s">
        <v>161</v>
      </c>
      <c r="G28" s="30" t="s">
        <v>149</v>
      </c>
      <c r="H28" s="30" t="s">
        <v>158</v>
      </c>
      <c r="I28" s="30" t="s">
        <v>159</v>
      </c>
      <c r="J28" s="30" t="s">
        <v>3</v>
      </c>
      <c r="K28" s="30" t="s">
        <v>158</v>
      </c>
      <c r="L28" s="30" t="s">
        <v>159</v>
      </c>
      <c r="M28" s="30" t="s">
        <v>3</v>
      </c>
    </row>
    <row r="29" spans="1:13" x14ac:dyDescent="0.25">
      <c r="A29" s="29" t="s">
        <v>205</v>
      </c>
      <c r="B29" s="29"/>
      <c r="C29" s="28"/>
      <c r="D29" s="28"/>
      <c r="E29" s="28"/>
      <c r="F29" s="28"/>
      <c r="G29" s="28"/>
      <c r="H29" s="28"/>
      <c r="I29" s="28"/>
      <c r="J29" s="28"/>
      <c r="K29" s="28"/>
      <c r="L29" s="28"/>
      <c r="M29" s="28"/>
    </row>
    <row r="30" spans="1:13" x14ac:dyDescent="0.25">
      <c r="A30" s="29" t="s">
        <v>206</v>
      </c>
      <c r="B30" s="28"/>
      <c r="C30" s="28"/>
      <c r="D30" s="28"/>
      <c r="E30" s="28"/>
      <c r="F30" s="28"/>
      <c r="G30" s="28"/>
      <c r="H30" s="28"/>
      <c r="I30" s="28"/>
      <c r="J30" s="28"/>
      <c r="K30" s="28"/>
      <c r="L30" s="28"/>
      <c r="M30" s="28"/>
    </row>
    <row r="31" spans="1:13" x14ac:dyDescent="0.25">
      <c r="A31" s="29" t="s">
        <v>207</v>
      </c>
      <c r="B31" s="28"/>
      <c r="C31" s="28"/>
      <c r="D31" s="28"/>
      <c r="E31" s="28"/>
      <c r="F31" s="28"/>
      <c r="G31" s="28"/>
      <c r="H31" s="28"/>
      <c r="I31" s="28"/>
      <c r="J31" s="28"/>
      <c r="K31" s="28"/>
      <c r="L31" s="28"/>
      <c r="M31" s="28"/>
    </row>
    <row r="32" spans="1:13" x14ac:dyDescent="0.25">
      <c r="A32" s="29" t="s">
        <v>208</v>
      </c>
      <c r="B32" s="28"/>
      <c r="C32" s="28"/>
      <c r="D32" s="28"/>
      <c r="E32" s="28"/>
      <c r="F32" s="28"/>
      <c r="G32" s="28"/>
      <c r="H32" s="28"/>
      <c r="I32" s="28"/>
      <c r="J32" s="28"/>
      <c r="K32" s="28"/>
      <c r="L32" s="28"/>
      <c r="M32" s="28"/>
    </row>
    <row r="33" spans="1:13" x14ac:dyDescent="0.25">
      <c r="A33" s="51" t="s">
        <v>258</v>
      </c>
      <c r="B33" s="50"/>
      <c r="C33" s="50"/>
      <c r="D33" s="50"/>
      <c r="E33" s="50"/>
      <c r="F33" s="48"/>
      <c r="G33" s="49"/>
      <c r="H33" s="49"/>
      <c r="I33" s="49"/>
      <c r="J33" s="49"/>
      <c r="K33" s="49"/>
      <c r="L33" s="49"/>
      <c r="M33" s="49"/>
    </row>
    <row r="34" spans="1:13" x14ac:dyDescent="0.25">
      <c r="A34" s="52" t="s">
        <v>196</v>
      </c>
      <c r="B34" s="52" t="s">
        <v>197</v>
      </c>
      <c r="C34" s="52" t="s">
        <v>199</v>
      </c>
      <c r="D34" s="52"/>
      <c r="E34" s="53"/>
      <c r="F34" s="53"/>
      <c r="G34" s="53"/>
      <c r="H34" s="53"/>
      <c r="I34" s="53"/>
      <c r="J34" s="53"/>
      <c r="K34" s="53"/>
      <c r="L34" s="53"/>
      <c r="M34" s="53"/>
    </row>
    <row r="35" spans="1:13" s="9" customFormat="1" x14ac:dyDescent="0.25">
      <c r="A35" s="44"/>
      <c r="B35" s="45"/>
      <c r="C35" s="46"/>
      <c r="D35" s="46"/>
      <c r="E35" s="46"/>
      <c r="F35" s="47"/>
      <c r="G35" s="26"/>
      <c r="H35" s="26"/>
      <c r="I35" s="26"/>
      <c r="J35" s="26"/>
      <c r="K35" s="26"/>
      <c r="L35" s="26"/>
      <c r="M35" s="26"/>
    </row>
    <row r="36" spans="1:13" x14ac:dyDescent="0.25">
      <c r="A36" s="51" t="s">
        <v>204</v>
      </c>
      <c r="B36" s="50"/>
      <c r="C36" s="50"/>
      <c r="D36" s="50"/>
      <c r="E36" s="50"/>
      <c r="F36" s="48"/>
      <c r="G36" s="49"/>
      <c r="H36" s="49"/>
      <c r="I36" s="49"/>
      <c r="J36" s="49"/>
      <c r="K36" s="49"/>
      <c r="L36" s="49"/>
      <c r="M36" s="49"/>
    </row>
    <row r="37" spans="1:13" ht="30" x14ac:dyDescent="0.25">
      <c r="A37" s="52" t="s">
        <v>196</v>
      </c>
      <c r="B37" s="52" t="s">
        <v>197</v>
      </c>
      <c r="C37" s="52" t="s">
        <v>198</v>
      </c>
      <c r="D37" s="52" t="s">
        <v>199</v>
      </c>
      <c r="E37" s="53"/>
      <c r="F37" s="53"/>
      <c r="G37" s="53"/>
      <c r="H37" s="53"/>
      <c r="I37" s="53"/>
      <c r="J37" s="53"/>
      <c r="K37" s="53"/>
      <c r="L37" s="53"/>
      <c r="M37" s="53"/>
    </row>
    <row r="38" spans="1:13" s="9" customFormat="1" x14ac:dyDescent="0.25">
      <c r="A38" s="44"/>
      <c r="B38" s="45"/>
      <c r="C38" s="46"/>
      <c r="D38" s="46"/>
      <c r="E38" s="46"/>
      <c r="F38" s="47"/>
      <c r="G38" s="26"/>
      <c r="H38" s="26"/>
      <c r="I38" s="26"/>
      <c r="J38" s="26"/>
      <c r="K38" s="26"/>
      <c r="L38" s="26"/>
      <c r="M38" s="26"/>
    </row>
    <row r="39" spans="1:13" s="9" customFormat="1" x14ac:dyDescent="0.25">
      <c r="A39" s="51" t="s">
        <v>225</v>
      </c>
      <c r="B39" s="50"/>
      <c r="C39" s="50"/>
      <c r="D39" s="50"/>
      <c r="E39" s="50"/>
      <c r="F39" s="48"/>
      <c r="G39" s="49"/>
      <c r="H39" s="49"/>
      <c r="I39" s="49"/>
      <c r="J39" s="49"/>
      <c r="K39" s="49"/>
      <c r="L39" s="49"/>
      <c r="M39" s="49"/>
    </row>
    <row r="40" spans="1:13" s="9" customFormat="1" ht="45" x14ac:dyDescent="0.25">
      <c r="A40" s="52" t="s">
        <v>200</v>
      </c>
      <c r="B40" s="54" t="s">
        <v>201</v>
      </c>
      <c r="C40" s="55" t="s">
        <v>202</v>
      </c>
      <c r="D40" s="55" t="s">
        <v>203</v>
      </c>
      <c r="E40" s="55" t="s">
        <v>199</v>
      </c>
      <c r="F40" s="56"/>
      <c r="G40" s="30"/>
      <c r="H40" s="30"/>
      <c r="I40" s="30"/>
      <c r="J40" s="30"/>
      <c r="K40" s="30"/>
      <c r="L40" s="30"/>
      <c r="M40" s="30"/>
    </row>
    <row r="41" spans="1:13" x14ac:dyDescent="0.25">
      <c r="A41" s="44"/>
      <c r="B41" s="45"/>
      <c r="C41" s="46"/>
      <c r="D41" s="46"/>
      <c r="E41" s="46"/>
      <c r="F41" s="47"/>
      <c r="G41" s="26"/>
      <c r="H41" s="26"/>
      <c r="I41" s="26"/>
      <c r="J41" s="26"/>
      <c r="K41" s="26"/>
      <c r="L41" s="26"/>
      <c r="M41" s="26"/>
    </row>
    <row r="44" spans="1:13" ht="18.75" x14ac:dyDescent="0.3">
      <c r="A44" s="5" t="s">
        <v>166</v>
      </c>
      <c r="B44" s="24"/>
      <c r="C44" s="242" t="s">
        <v>180</v>
      </c>
      <c r="D44" s="242"/>
      <c r="E44" s="242"/>
      <c r="F44" s="242"/>
      <c r="G44" s="242"/>
      <c r="H44" s="243" t="s">
        <v>181</v>
      </c>
      <c r="I44" s="243"/>
      <c r="J44" s="243"/>
      <c r="K44" s="243" t="s">
        <v>182</v>
      </c>
      <c r="L44" s="243"/>
      <c r="M44" s="243"/>
    </row>
    <row r="45" spans="1:13" x14ac:dyDescent="0.25">
      <c r="A45" s="10" t="s">
        <v>150</v>
      </c>
      <c r="B45" s="30" t="s">
        <v>158</v>
      </c>
      <c r="C45" s="30" t="s">
        <v>3</v>
      </c>
      <c r="D45" s="30" t="s">
        <v>159</v>
      </c>
      <c r="E45" s="30" t="s">
        <v>3</v>
      </c>
      <c r="F45" s="30" t="s">
        <v>161</v>
      </c>
      <c r="G45" s="30" t="s">
        <v>149</v>
      </c>
      <c r="H45" s="30" t="s">
        <v>158</v>
      </c>
      <c r="I45" s="30" t="s">
        <v>159</v>
      </c>
      <c r="J45" s="30" t="s">
        <v>3</v>
      </c>
      <c r="K45" s="30" t="s">
        <v>158</v>
      </c>
      <c r="L45" s="30" t="s">
        <v>159</v>
      </c>
      <c r="M45" s="30" t="s">
        <v>3</v>
      </c>
    </row>
    <row r="46" spans="1:13" x14ac:dyDescent="0.25">
      <c r="A46" s="29" t="s">
        <v>151</v>
      </c>
      <c r="B46" s="29" t="s">
        <v>162</v>
      </c>
      <c r="C46" s="28"/>
      <c r="D46" s="28"/>
      <c r="E46" s="28"/>
      <c r="F46" s="28"/>
      <c r="G46" s="28"/>
      <c r="H46" s="28"/>
      <c r="I46" s="28"/>
      <c r="J46" s="28"/>
      <c r="K46" s="28"/>
      <c r="L46" s="28"/>
      <c r="M46" s="28"/>
    </row>
    <row r="47" spans="1:13" x14ac:dyDescent="0.25">
      <c r="A47" s="28"/>
      <c r="B47" s="28"/>
      <c r="C47" s="28"/>
      <c r="D47" s="28"/>
      <c r="E47" s="28"/>
      <c r="F47" s="28"/>
      <c r="G47" s="28"/>
      <c r="H47" s="28"/>
      <c r="I47" s="28"/>
      <c r="J47" s="28"/>
      <c r="K47" s="28"/>
      <c r="L47" s="28"/>
      <c r="M47" s="28"/>
    </row>
    <row r="48" spans="1:13" x14ac:dyDescent="0.25">
      <c r="A48" s="28"/>
      <c r="B48" s="28"/>
      <c r="C48" s="28"/>
      <c r="D48" s="28"/>
      <c r="E48" s="28"/>
      <c r="F48" s="28"/>
      <c r="G48" s="28"/>
      <c r="H48" s="28"/>
      <c r="I48" s="28"/>
      <c r="J48" s="28"/>
      <c r="K48" s="28"/>
      <c r="L48" s="28"/>
      <c r="M48" s="28"/>
    </row>
    <row r="49" spans="1:13" x14ac:dyDescent="0.25">
      <c r="A49" s="28"/>
      <c r="B49" s="28"/>
      <c r="C49" s="28"/>
      <c r="D49" s="28"/>
      <c r="E49" s="28"/>
      <c r="F49" s="28"/>
      <c r="G49" s="28"/>
      <c r="H49" s="28"/>
      <c r="I49" s="28"/>
      <c r="J49" s="28"/>
      <c r="K49" s="28"/>
      <c r="L49" s="28"/>
      <c r="M49" s="28"/>
    </row>
    <row r="52" spans="1:13" ht="18.75" x14ac:dyDescent="0.3">
      <c r="A52" s="24" t="s">
        <v>165</v>
      </c>
      <c r="B52" s="24"/>
      <c r="C52" s="242" t="s">
        <v>180</v>
      </c>
      <c r="D52" s="242"/>
      <c r="E52" s="242"/>
      <c r="F52" s="242"/>
      <c r="G52" s="242"/>
      <c r="H52" s="243" t="s">
        <v>181</v>
      </c>
      <c r="I52" s="243"/>
      <c r="J52" s="243"/>
      <c r="K52" s="243" t="s">
        <v>182</v>
      </c>
      <c r="L52" s="243"/>
      <c r="M52" s="243"/>
    </row>
    <row r="53" spans="1:13" x14ac:dyDescent="0.25">
      <c r="A53" s="30" t="s">
        <v>150</v>
      </c>
      <c r="B53" s="30" t="s">
        <v>158</v>
      </c>
      <c r="C53" s="30" t="s">
        <v>3</v>
      </c>
      <c r="D53" s="30" t="s">
        <v>159</v>
      </c>
      <c r="E53" s="30" t="s">
        <v>3</v>
      </c>
      <c r="F53" s="30" t="s">
        <v>161</v>
      </c>
      <c r="G53" s="30" t="s">
        <v>149</v>
      </c>
      <c r="H53" s="30" t="s">
        <v>158</v>
      </c>
      <c r="I53" s="30" t="s">
        <v>159</v>
      </c>
      <c r="J53" s="30" t="s">
        <v>3</v>
      </c>
      <c r="K53" s="30" t="s">
        <v>158</v>
      </c>
      <c r="L53" s="30" t="s">
        <v>159</v>
      </c>
      <c r="M53" s="30" t="s">
        <v>3</v>
      </c>
    </row>
    <row r="54" spans="1:13" x14ac:dyDescent="0.25">
      <c r="A54" s="29" t="s">
        <v>205</v>
      </c>
      <c r="B54" s="29"/>
      <c r="C54" s="28"/>
      <c r="D54" s="28"/>
      <c r="E54" s="28"/>
      <c r="F54" s="28"/>
      <c r="G54" s="28"/>
      <c r="H54" s="28"/>
      <c r="I54" s="28"/>
      <c r="J54" s="28"/>
      <c r="K54" s="28"/>
      <c r="L54" s="28"/>
      <c r="M54" s="28"/>
    </row>
    <row r="55" spans="1:13" x14ac:dyDescent="0.25">
      <c r="A55" s="29" t="s">
        <v>206</v>
      </c>
      <c r="B55" s="28"/>
      <c r="C55" s="28"/>
      <c r="D55" s="28"/>
      <c r="E55" s="28"/>
      <c r="F55" s="28"/>
      <c r="G55" s="28"/>
      <c r="H55" s="28"/>
      <c r="I55" s="28"/>
      <c r="J55" s="28"/>
      <c r="K55" s="28"/>
      <c r="L55" s="28"/>
      <c r="M55" s="28"/>
    </row>
    <row r="56" spans="1:13" x14ac:dyDescent="0.25">
      <c r="A56" s="29" t="s">
        <v>207</v>
      </c>
      <c r="B56" s="28"/>
      <c r="C56" s="28"/>
      <c r="D56" s="28"/>
      <c r="E56" s="28"/>
      <c r="F56" s="28"/>
      <c r="G56" s="28"/>
      <c r="H56" s="28"/>
      <c r="I56" s="28"/>
      <c r="J56" s="28"/>
      <c r="K56" s="28"/>
      <c r="L56" s="28"/>
      <c r="M56" s="28"/>
    </row>
    <row r="57" spans="1:13" x14ac:dyDescent="0.25">
      <c r="A57" s="28"/>
      <c r="B57" s="28"/>
      <c r="C57" s="28"/>
      <c r="D57" s="28"/>
      <c r="E57" s="28"/>
      <c r="F57" s="28"/>
      <c r="G57" s="28"/>
      <c r="H57" s="28"/>
      <c r="I57" s="28"/>
      <c r="J57" s="28"/>
      <c r="K57" s="28"/>
      <c r="L57" s="28"/>
      <c r="M57" s="28"/>
    </row>
    <row r="58" spans="1:13" x14ac:dyDescent="0.25">
      <c r="A58" s="51" t="s">
        <v>209</v>
      </c>
      <c r="B58" s="50"/>
      <c r="C58" s="50"/>
      <c r="D58" s="50"/>
      <c r="E58" s="50"/>
      <c r="F58" s="48"/>
      <c r="G58" s="49"/>
      <c r="H58" s="49"/>
      <c r="I58" s="49"/>
      <c r="J58" s="49"/>
      <c r="K58" s="49"/>
      <c r="L58" s="49"/>
      <c r="M58" s="49"/>
    </row>
    <row r="59" spans="1:13" ht="30" x14ac:dyDescent="0.25">
      <c r="A59" s="52" t="s">
        <v>216</v>
      </c>
      <c r="B59" s="52" t="s">
        <v>210</v>
      </c>
      <c r="C59" s="30" t="s">
        <v>3</v>
      </c>
      <c r="D59" s="52"/>
      <c r="E59" s="30"/>
      <c r="F59" s="53"/>
      <c r="G59" s="53"/>
      <c r="H59" s="53"/>
      <c r="I59" s="53"/>
      <c r="J59" s="53"/>
      <c r="K59" s="53"/>
      <c r="L59" s="53"/>
      <c r="M59" s="53"/>
    </row>
    <row r="60" spans="1:13" s="9" customFormat="1" ht="45" x14ac:dyDescent="0.25">
      <c r="A60" s="44" t="s">
        <v>217</v>
      </c>
      <c r="B60" s="57"/>
      <c r="C60" s="57"/>
      <c r="D60" s="57"/>
      <c r="E60" s="57"/>
      <c r="F60" s="57"/>
      <c r="G60" s="26"/>
      <c r="H60" s="26"/>
      <c r="I60" s="26"/>
      <c r="J60" s="26"/>
      <c r="K60" s="26"/>
      <c r="L60" s="26"/>
      <c r="M60" s="26"/>
    </row>
    <row r="61" spans="1:13" s="9" customFormat="1" x14ac:dyDescent="0.25">
      <c r="A61" s="51" t="s">
        <v>211</v>
      </c>
      <c r="B61" s="50"/>
      <c r="C61" s="50"/>
      <c r="D61" s="50"/>
      <c r="E61" s="50"/>
      <c r="F61" s="48"/>
      <c r="G61" s="49"/>
      <c r="H61" s="49"/>
      <c r="I61" s="49"/>
      <c r="J61" s="49"/>
      <c r="K61" s="49"/>
      <c r="L61" s="49"/>
      <c r="M61" s="49"/>
    </row>
    <row r="62" spans="1:13" s="9" customFormat="1" x14ac:dyDescent="0.25">
      <c r="A62" s="52" t="s">
        <v>214</v>
      </c>
      <c r="B62" s="30" t="s">
        <v>3</v>
      </c>
      <c r="C62" s="55" t="s">
        <v>212</v>
      </c>
      <c r="D62" s="30" t="s">
        <v>3</v>
      </c>
      <c r="E62" s="55"/>
      <c r="F62" s="56"/>
      <c r="G62" s="30"/>
      <c r="H62" s="30"/>
      <c r="I62" s="30"/>
      <c r="J62" s="30"/>
      <c r="K62" s="30"/>
      <c r="L62" s="30"/>
      <c r="M62" s="30"/>
    </row>
    <row r="63" spans="1:13" ht="135" x14ac:dyDescent="0.25">
      <c r="A63" s="44" t="s">
        <v>215</v>
      </c>
      <c r="B63" s="57"/>
      <c r="C63" s="57" t="s">
        <v>213</v>
      </c>
      <c r="D63" s="57"/>
      <c r="E63" s="57"/>
      <c r="F63" s="57"/>
      <c r="G63" s="26"/>
      <c r="H63" s="26"/>
      <c r="I63" s="26"/>
      <c r="J63" s="26"/>
      <c r="K63" s="26"/>
      <c r="L63" s="26"/>
      <c r="M63" s="26"/>
    </row>
    <row r="64" spans="1:13" x14ac:dyDescent="0.25">
      <c r="A64" s="13"/>
      <c r="B64" s="13"/>
      <c r="C64" s="13"/>
      <c r="D64" s="13"/>
      <c r="E64" s="13"/>
      <c r="F64" s="13"/>
      <c r="G64" s="13"/>
    </row>
    <row r="66" spans="1:13" ht="18.75" x14ac:dyDescent="0.3">
      <c r="A66" s="24" t="s">
        <v>168</v>
      </c>
      <c r="B66" s="24"/>
      <c r="C66" s="242" t="s">
        <v>180</v>
      </c>
      <c r="D66" s="242"/>
      <c r="E66" s="242"/>
      <c r="F66" s="242"/>
      <c r="G66" s="242"/>
      <c r="H66" s="243" t="s">
        <v>181</v>
      </c>
      <c r="I66" s="243"/>
      <c r="J66" s="243"/>
      <c r="K66" s="243" t="s">
        <v>182</v>
      </c>
      <c r="L66" s="243"/>
      <c r="M66" s="243"/>
    </row>
    <row r="67" spans="1:13" x14ac:dyDescent="0.25">
      <c r="A67" s="30" t="s">
        <v>150</v>
      </c>
      <c r="B67" s="30" t="s">
        <v>158</v>
      </c>
      <c r="C67" s="30" t="s">
        <v>3</v>
      </c>
      <c r="D67" s="30" t="s">
        <v>159</v>
      </c>
      <c r="E67" s="30" t="s">
        <v>3</v>
      </c>
      <c r="F67" s="30" t="s">
        <v>161</v>
      </c>
      <c r="G67" s="30" t="s">
        <v>149</v>
      </c>
      <c r="H67" s="30" t="s">
        <v>158</v>
      </c>
      <c r="I67" s="30" t="s">
        <v>159</v>
      </c>
      <c r="J67" s="30" t="s">
        <v>3</v>
      </c>
      <c r="K67" s="30" t="s">
        <v>158</v>
      </c>
      <c r="L67" s="30" t="s">
        <v>159</v>
      </c>
      <c r="M67" s="30" t="s">
        <v>3</v>
      </c>
    </row>
    <row r="68" spans="1:13" x14ac:dyDescent="0.25">
      <c r="A68" s="29"/>
      <c r="B68" s="29"/>
      <c r="C68" s="28"/>
      <c r="D68" s="28"/>
      <c r="E68" s="28"/>
      <c r="F68" s="28"/>
      <c r="G68" s="28"/>
      <c r="H68" s="28"/>
      <c r="I68" s="28"/>
      <c r="J68" s="28"/>
      <c r="K68" s="28"/>
      <c r="L68" s="28"/>
      <c r="M68" s="28"/>
    </row>
    <row r="69" spans="1:13" x14ac:dyDescent="0.25">
      <c r="A69" s="29"/>
      <c r="B69" s="29"/>
      <c r="C69" s="28"/>
      <c r="D69" s="28"/>
      <c r="E69" s="28"/>
      <c r="F69" s="28"/>
      <c r="G69" s="28"/>
      <c r="H69" s="28"/>
      <c r="I69" s="28"/>
      <c r="J69" s="28"/>
      <c r="K69" s="28"/>
      <c r="L69" s="28"/>
      <c r="M69" s="28"/>
    </row>
    <row r="70" spans="1:13" x14ac:dyDescent="0.25">
      <c r="A70" s="31"/>
      <c r="B70" s="27"/>
      <c r="C70" s="27"/>
      <c r="D70" s="27"/>
      <c r="E70" s="27"/>
      <c r="F70" s="28"/>
      <c r="G70" s="28"/>
      <c r="H70" s="28"/>
      <c r="I70" s="28"/>
      <c r="J70" s="28"/>
      <c r="K70" s="28"/>
      <c r="L70" s="28"/>
      <c r="M70" s="28"/>
    </row>
    <row r="71" spans="1:13" x14ac:dyDescent="0.25">
      <c r="A71" s="31"/>
      <c r="B71" s="27"/>
      <c r="C71" s="27"/>
      <c r="D71" s="27"/>
      <c r="E71" s="27"/>
      <c r="F71" s="28"/>
      <c r="G71" s="28"/>
      <c r="H71" s="28"/>
      <c r="I71" s="28"/>
      <c r="J71" s="28"/>
      <c r="K71" s="28"/>
      <c r="L71" s="28"/>
      <c r="M71" s="28"/>
    </row>
    <row r="72" spans="1:13" x14ac:dyDescent="0.25">
      <c r="A72" s="32"/>
      <c r="B72" s="33"/>
      <c r="C72" s="33"/>
      <c r="D72" s="33"/>
      <c r="E72" s="33"/>
      <c r="F72" s="13"/>
      <c r="G72" s="13"/>
    </row>
    <row r="73" spans="1:13" x14ac:dyDescent="0.25">
      <c r="A73" s="7"/>
      <c r="B73" s="6"/>
      <c r="C73" s="6"/>
      <c r="D73" s="6"/>
      <c r="E73" s="6"/>
    </row>
    <row r="74" spans="1:13" ht="18.75" x14ac:dyDescent="0.3">
      <c r="A74" s="24" t="s">
        <v>169</v>
      </c>
      <c r="B74" s="24"/>
      <c r="C74" s="242" t="s">
        <v>180</v>
      </c>
      <c r="D74" s="242"/>
      <c r="E74" s="242"/>
      <c r="F74" s="242"/>
      <c r="G74" s="242"/>
      <c r="H74" s="243" t="s">
        <v>181</v>
      </c>
      <c r="I74" s="243"/>
      <c r="J74" s="243"/>
      <c r="K74" s="243" t="s">
        <v>182</v>
      </c>
      <c r="L74" s="243"/>
      <c r="M74" s="243"/>
    </row>
    <row r="75" spans="1:13" x14ac:dyDescent="0.25">
      <c r="A75" s="30" t="s">
        <v>150</v>
      </c>
      <c r="B75" s="30" t="s">
        <v>158</v>
      </c>
      <c r="C75" s="30" t="s">
        <v>3</v>
      </c>
      <c r="D75" s="30" t="s">
        <v>159</v>
      </c>
      <c r="E75" s="30" t="s">
        <v>3</v>
      </c>
      <c r="F75" s="30" t="s">
        <v>161</v>
      </c>
      <c r="G75" s="30" t="s">
        <v>149</v>
      </c>
      <c r="H75" s="30" t="s">
        <v>158</v>
      </c>
      <c r="I75" s="30" t="s">
        <v>159</v>
      </c>
      <c r="J75" s="30" t="s">
        <v>3</v>
      </c>
      <c r="K75" s="30" t="s">
        <v>158</v>
      </c>
      <c r="L75" s="30" t="s">
        <v>159</v>
      </c>
      <c r="M75" s="30" t="s">
        <v>3</v>
      </c>
    </row>
    <row r="76" spans="1:13" x14ac:dyDescent="0.25">
      <c r="A76" s="31"/>
      <c r="B76" s="27"/>
      <c r="C76" s="27"/>
      <c r="D76" s="27"/>
      <c r="E76" s="27"/>
      <c r="F76" s="28"/>
      <c r="G76" s="28"/>
      <c r="H76" s="28"/>
      <c r="I76" s="28"/>
      <c r="J76" s="28"/>
      <c r="K76" s="28"/>
      <c r="L76" s="28"/>
      <c r="M76" s="28"/>
    </row>
    <row r="77" spans="1:13" x14ac:dyDescent="0.25">
      <c r="A77" s="31"/>
      <c r="B77" s="27"/>
      <c r="C77" s="27"/>
      <c r="D77" s="27"/>
      <c r="E77" s="27"/>
      <c r="F77" s="28"/>
      <c r="G77" s="28"/>
      <c r="H77" s="28"/>
      <c r="I77" s="28"/>
      <c r="J77" s="28"/>
      <c r="K77" s="28"/>
      <c r="L77" s="28"/>
      <c r="M77" s="28"/>
    </row>
    <row r="78" spans="1:13" x14ac:dyDescent="0.25">
      <c r="A78" s="31"/>
      <c r="B78" s="27"/>
      <c r="C78" s="27"/>
      <c r="D78" s="27"/>
      <c r="E78" s="27"/>
      <c r="F78" s="28"/>
      <c r="G78" s="28"/>
      <c r="H78" s="28"/>
      <c r="I78" s="28"/>
      <c r="J78" s="28"/>
      <c r="K78" s="28"/>
      <c r="L78" s="28"/>
      <c r="M78" s="28"/>
    </row>
    <row r="79" spans="1:13" x14ac:dyDescent="0.25">
      <c r="A79" s="31"/>
      <c r="B79" s="27"/>
      <c r="C79" s="27"/>
      <c r="D79" s="27"/>
      <c r="E79" s="27"/>
      <c r="F79" s="28"/>
      <c r="G79" s="28"/>
      <c r="H79" s="28"/>
      <c r="I79" s="28"/>
      <c r="J79" s="28"/>
      <c r="K79" s="28"/>
      <c r="L79" s="28"/>
      <c r="M79" s="28"/>
    </row>
    <row r="80" spans="1:13" x14ac:dyDescent="0.25">
      <c r="A80" s="31"/>
      <c r="B80" s="27"/>
      <c r="C80" s="27"/>
      <c r="D80" s="27"/>
      <c r="E80" s="27"/>
      <c r="F80" s="28"/>
      <c r="G80" s="28"/>
      <c r="H80" s="28"/>
      <c r="I80" s="28"/>
      <c r="J80" s="28"/>
      <c r="K80" s="28"/>
      <c r="L80" s="28"/>
      <c r="M80" s="28"/>
    </row>
    <row r="81" spans="1:13" x14ac:dyDescent="0.25">
      <c r="A81" s="28"/>
      <c r="B81" s="28"/>
      <c r="C81" s="28"/>
      <c r="D81" s="28"/>
      <c r="E81" s="28"/>
      <c r="F81" s="28"/>
      <c r="G81" s="28"/>
      <c r="H81" s="28"/>
      <c r="I81" s="28"/>
      <c r="J81" s="28"/>
      <c r="K81" s="28"/>
      <c r="L81" s="28"/>
      <c r="M81" s="28"/>
    </row>
    <row r="84" spans="1:13" ht="18.75" x14ac:dyDescent="0.3">
      <c r="A84" s="245" t="s">
        <v>174</v>
      </c>
      <c r="B84" s="245"/>
      <c r="C84" s="242" t="s">
        <v>180</v>
      </c>
      <c r="D84" s="242"/>
      <c r="E84" s="242"/>
      <c r="F84" s="242"/>
      <c r="G84" s="242"/>
      <c r="H84" s="243" t="s">
        <v>181</v>
      </c>
      <c r="I84" s="243"/>
      <c r="J84" s="243"/>
      <c r="K84" s="243" t="s">
        <v>182</v>
      </c>
      <c r="L84" s="243"/>
      <c r="M84" s="243"/>
    </row>
    <row r="85" spans="1:13" x14ac:dyDescent="0.25">
      <c r="A85" s="30" t="s">
        <v>171</v>
      </c>
      <c r="B85" s="30" t="s">
        <v>10</v>
      </c>
      <c r="C85" s="30" t="s">
        <v>11</v>
      </c>
      <c r="D85" s="34" t="s">
        <v>12</v>
      </c>
      <c r="E85" s="30" t="s">
        <v>9</v>
      </c>
      <c r="F85" s="30" t="s">
        <v>170</v>
      </c>
      <c r="G85" s="30" t="s">
        <v>3</v>
      </c>
      <c r="H85" s="34" t="s">
        <v>12</v>
      </c>
      <c r="I85" s="30" t="s">
        <v>9</v>
      </c>
      <c r="J85" s="30" t="s">
        <v>3</v>
      </c>
      <c r="K85" s="34" t="s">
        <v>12</v>
      </c>
      <c r="L85" s="30" t="s">
        <v>9</v>
      </c>
      <c r="M85" s="30" t="s">
        <v>3</v>
      </c>
    </row>
    <row r="86" spans="1:13" ht="30" x14ac:dyDescent="0.25">
      <c r="A86" s="26" t="s">
        <v>5</v>
      </c>
      <c r="B86" s="26" t="s">
        <v>14</v>
      </c>
      <c r="C86" s="35" t="s">
        <v>175</v>
      </c>
      <c r="D86" s="36" t="s">
        <v>176</v>
      </c>
      <c r="E86" s="35" t="s">
        <v>160</v>
      </c>
      <c r="F86" s="28"/>
      <c r="G86" s="28"/>
      <c r="H86" s="28"/>
      <c r="I86" s="28"/>
      <c r="J86" s="28"/>
      <c r="K86" s="28"/>
      <c r="L86" s="28"/>
      <c r="M86" s="28"/>
    </row>
    <row r="87" spans="1:13" x14ac:dyDescent="0.25">
      <c r="A87" s="26" t="s">
        <v>5</v>
      </c>
      <c r="B87" s="26" t="s">
        <v>8</v>
      </c>
      <c r="C87" s="31"/>
      <c r="D87" s="28"/>
      <c r="E87" s="31"/>
      <c r="F87" s="28"/>
      <c r="G87" s="28"/>
      <c r="H87" s="28"/>
      <c r="I87" s="28"/>
      <c r="J87" s="28"/>
      <c r="K87" s="28"/>
      <c r="L87" s="28"/>
      <c r="M87" s="28"/>
    </row>
    <row r="88" spans="1:13" x14ac:dyDescent="0.25">
      <c r="A88" s="26" t="s">
        <v>5</v>
      </c>
      <c r="B88" s="26" t="s">
        <v>15</v>
      </c>
      <c r="C88" s="26"/>
      <c r="D88" s="28"/>
      <c r="E88" s="28"/>
      <c r="F88" s="28"/>
      <c r="G88" s="28"/>
      <c r="H88" s="28"/>
      <c r="I88" s="28"/>
      <c r="J88" s="28"/>
      <c r="K88" s="28"/>
      <c r="L88" s="28"/>
      <c r="M88" s="28"/>
    </row>
    <row r="89" spans="1:13" x14ac:dyDescent="0.25">
      <c r="A89" s="26" t="s">
        <v>5</v>
      </c>
      <c r="B89" s="26" t="s">
        <v>16</v>
      </c>
      <c r="C89" s="26"/>
      <c r="D89" s="28"/>
      <c r="E89" s="28"/>
      <c r="F89" s="28"/>
      <c r="G89" s="28"/>
      <c r="H89" s="28"/>
      <c r="I89" s="28"/>
      <c r="J89" s="28"/>
      <c r="K89" s="28"/>
      <c r="L89" s="28"/>
      <c r="M89" s="28"/>
    </row>
    <row r="90" spans="1:13" x14ac:dyDescent="0.25">
      <c r="A90" s="26" t="s">
        <v>5</v>
      </c>
      <c r="B90" s="26" t="s">
        <v>17</v>
      </c>
      <c r="C90" s="26"/>
      <c r="D90" s="28"/>
      <c r="E90" s="28"/>
      <c r="F90" s="28"/>
      <c r="G90" s="28"/>
      <c r="H90" s="28"/>
      <c r="I90" s="28"/>
      <c r="J90" s="28"/>
      <c r="K90" s="28"/>
      <c r="L90" s="28"/>
      <c r="M90" s="28"/>
    </row>
    <row r="91" spans="1:13" x14ac:dyDescent="0.25">
      <c r="A91" s="26" t="s">
        <v>5</v>
      </c>
      <c r="B91" s="26" t="s">
        <v>18</v>
      </c>
      <c r="C91" s="26"/>
      <c r="D91" s="28"/>
      <c r="E91" s="28"/>
      <c r="F91" s="28"/>
      <c r="G91" s="28"/>
      <c r="H91" s="28"/>
      <c r="I91" s="28"/>
      <c r="J91" s="28"/>
      <c r="K91" s="28"/>
      <c r="L91" s="28"/>
      <c r="M91" s="28"/>
    </row>
    <row r="92" spans="1:13" x14ac:dyDescent="0.25">
      <c r="A92" s="26" t="s">
        <v>5</v>
      </c>
      <c r="B92" s="26" t="s">
        <v>19</v>
      </c>
      <c r="C92" s="26"/>
      <c r="D92" s="28"/>
      <c r="E92" s="28"/>
      <c r="F92" s="28"/>
      <c r="G92" s="28"/>
      <c r="H92" s="28"/>
      <c r="I92" s="28"/>
      <c r="J92" s="28"/>
      <c r="K92" s="28"/>
      <c r="L92" s="28"/>
      <c r="M92" s="28"/>
    </row>
    <row r="93" spans="1:13" x14ac:dyDescent="0.25">
      <c r="A93" s="26" t="s">
        <v>5</v>
      </c>
      <c r="B93" s="26" t="s">
        <v>20</v>
      </c>
      <c r="C93" s="26"/>
      <c r="D93" s="28"/>
      <c r="E93" s="28"/>
      <c r="F93" s="28"/>
      <c r="G93" s="28"/>
      <c r="H93" s="28"/>
      <c r="I93" s="28"/>
      <c r="J93" s="28"/>
      <c r="K93" s="28"/>
      <c r="L93" s="28"/>
      <c r="M93" s="28"/>
    </row>
    <row r="94" spans="1:13" x14ac:dyDescent="0.25">
      <c r="A94" s="25" t="s">
        <v>172</v>
      </c>
      <c r="B94" s="37"/>
      <c r="C94" s="37"/>
      <c r="D94" s="37"/>
      <c r="E94" s="37"/>
      <c r="F94" s="37"/>
      <c r="G94" s="37"/>
      <c r="H94" s="37"/>
      <c r="I94" s="37"/>
      <c r="J94" s="37"/>
      <c r="K94" s="38"/>
      <c r="L94" s="38"/>
      <c r="M94" s="38"/>
    </row>
    <row r="95" spans="1:13" x14ac:dyDescent="0.25">
      <c r="A95" s="26" t="s">
        <v>6</v>
      </c>
      <c r="B95" s="26" t="s">
        <v>21</v>
      </c>
      <c r="C95" s="26"/>
      <c r="D95" s="28"/>
      <c r="E95" s="28"/>
      <c r="F95" s="28"/>
      <c r="G95" s="28"/>
      <c r="H95" s="28"/>
      <c r="I95" s="28"/>
      <c r="J95" s="28"/>
      <c r="K95" s="28"/>
      <c r="L95" s="28"/>
      <c r="M95" s="28"/>
    </row>
    <row r="96" spans="1:13" x14ac:dyDescent="0.25">
      <c r="A96" s="26" t="s">
        <v>6</v>
      </c>
      <c r="B96" s="26" t="s">
        <v>22</v>
      </c>
      <c r="C96" s="26"/>
      <c r="D96" s="28"/>
      <c r="E96" s="28"/>
      <c r="F96" s="28"/>
      <c r="G96" s="28"/>
      <c r="H96" s="28"/>
      <c r="I96" s="28"/>
      <c r="J96" s="28"/>
      <c r="K96" s="28"/>
      <c r="L96" s="28"/>
      <c r="M96" s="28"/>
    </row>
    <row r="97" spans="1:13" x14ac:dyDescent="0.25">
      <c r="A97" s="26" t="s">
        <v>6</v>
      </c>
      <c r="B97" s="26" t="s">
        <v>23</v>
      </c>
      <c r="C97" s="26"/>
      <c r="D97" s="28"/>
      <c r="E97" s="28"/>
      <c r="F97" s="28"/>
      <c r="G97" s="28"/>
      <c r="H97" s="28"/>
      <c r="I97" s="28"/>
      <c r="J97" s="28"/>
      <c r="K97" s="28"/>
      <c r="L97" s="28"/>
      <c r="M97" s="28"/>
    </row>
    <row r="98" spans="1:13" x14ac:dyDescent="0.25">
      <c r="A98" s="25" t="s">
        <v>173</v>
      </c>
      <c r="B98" s="37"/>
      <c r="C98" s="37"/>
      <c r="D98" s="37"/>
      <c r="E98" s="37"/>
      <c r="F98" s="37"/>
      <c r="G98" s="37"/>
      <c r="H98" s="37"/>
      <c r="I98" s="37"/>
      <c r="J98" s="37"/>
      <c r="K98" s="38"/>
      <c r="L98" s="38"/>
      <c r="M98" s="38"/>
    </row>
    <row r="99" spans="1:13" x14ac:dyDescent="0.25">
      <c r="A99" s="26" t="s">
        <v>7</v>
      </c>
      <c r="B99" s="26" t="s">
        <v>25</v>
      </c>
      <c r="C99" s="26"/>
      <c r="D99" s="28"/>
      <c r="E99" s="28"/>
      <c r="F99" s="28"/>
      <c r="G99" s="28"/>
      <c r="H99" s="28"/>
      <c r="I99" s="28"/>
      <c r="J99" s="28"/>
      <c r="K99" s="28"/>
      <c r="L99" s="28"/>
      <c r="M99" s="28"/>
    </row>
    <row r="100" spans="1:13" x14ac:dyDescent="0.25">
      <c r="A100" s="26" t="s">
        <v>7</v>
      </c>
      <c r="B100" s="26" t="s">
        <v>26</v>
      </c>
      <c r="C100" s="26"/>
      <c r="D100" s="28"/>
      <c r="E100" s="28"/>
      <c r="F100" s="28"/>
      <c r="G100" s="28"/>
      <c r="H100" s="28"/>
      <c r="I100" s="28"/>
      <c r="J100" s="28"/>
      <c r="K100" s="28"/>
      <c r="L100" s="28"/>
      <c r="M100" s="28"/>
    </row>
  </sheetData>
  <mergeCells count="20">
    <mergeCell ref="A84:B84"/>
    <mergeCell ref="H84:J84"/>
    <mergeCell ref="K84:M84"/>
    <mergeCell ref="C27:G27"/>
    <mergeCell ref="C66:G66"/>
    <mergeCell ref="C74:G74"/>
    <mergeCell ref="H27:J27"/>
    <mergeCell ref="H66:J66"/>
    <mergeCell ref="H74:J74"/>
    <mergeCell ref="K27:M27"/>
    <mergeCell ref="K66:M66"/>
    <mergeCell ref="K74:M74"/>
    <mergeCell ref="C84:G84"/>
    <mergeCell ref="H44:J44"/>
    <mergeCell ref="K44:M44"/>
    <mergeCell ref="C52:G52"/>
    <mergeCell ref="H52:J52"/>
    <mergeCell ref="K52:M52"/>
    <mergeCell ref="C44:G44"/>
    <mergeCell ref="A19:G19"/>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G38"/>
  <sheetViews>
    <sheetView showGridLines="0" zoomScaleNormal="100" workbookViewId="0">
      <selection activeCell="G5" sqref="G5"/>
    </sheetView>
  </sheetViews>
  <sheetFormatPr defaultRowHeight="15" x14ac:dyDescent="0.25"/>
  <cols>
    <col min="2" max="2" width="18.140625" customWidth="1"/>
    <col min="3" max="5" width="20.7109375" customWidth="1"/>
  </cols>
  <sheetData>
    <row r="1" spans="1:7" ht="20.25" thickBot="1" x14ac:dyDescent="0.35">
      <c r="A1" s="2" t="s">
        <v>2073</v>
      </c>
    </row>
    <row r="2" spans="1:7" ht="15.75" thickTop="1" x14ac:dyDescent="0.25"/>
    <row r="4" spans="1:7" x14ac:dyDescent="0.25">
      <c r="B4" s="205" t="s">
        <v>58</v>
      </c>
      <c r="C4" s="206" t="s">
        <v>1571</v>
      </c>
      <c r="D4" s="206" t="s">
        <v>1572</v>
      </c>
      <c r="E4" s="205" t="s">
        <v>1573</v>
      </c>
    </row>
    <row r="5" spans="1:7" ht="15" customHeight="1" x14ac:dyDescent="0.25">
      <c r="B5" s="207" t="s">
        <v>27</v>
      </c>
      <c r="C5" s="208">
        <f ca="1">INDEX(t_ProgressRatings_KPIs[Current status - Priority area I],MATCH(t_PArea_I_Summary[[#This Row],[Member State]],t_ProgressRatings_KPIs[Member State],0))</f>
        <v>1</v>
      </c>
      <c r="D5" s="208">
        <f ca="1">INDEX(t_ProgressRatings_KPIs[2014 level of activity - Priority area I],MATCH(t_PArea_I_Summary[[#This Row],[Member State]],t_ProgressRatings_KPIs[Member State],0))</f>
        <v>1</v>
      </c>
      <c r="E5" s="208">
        <f ca="1">INDEX(t_ProgressRatings_KPIs[Progress rating since 2014 - Priority area I],MATCH(t_PArea_I_Summary[[#This Row],[Member State]],t_ProgressRatings_KPIs[Member State],0))</f>
        <v>2</v>
      </c>
      <c r="G5" s="239"/>
    </row>
    <row r="6" spans="1:7" ht="15" customHeight="1" x14ac:dyDescent="0.25">
      <c r="B6" s="209" t="s">
        <v>28</v>
      </c>
      <c r="C6" s="208">
        <f ca="1">INDEX(t_ProgressRatings_KPIs[Current status - Priority area I],MATCH(t_PArea_I_Summary[[#This Row],[Member State]],t_ProgressRatings_KPIs[Member State],0))</f>
        <v>1</v>
      </c>
      <c r="D6" s="208">
        <f ca="1">INDEX(t_ProgressRatings_KPIs[2014 level of activity - Priority area I],MATCH(t_PArea_I_Summary[[#This Row],[Member State]],t_ProgressRatings_KPIs[Member State],0))</f>
        <v>1</v>
      </c>
      <c r="E6" s="208">
        <f ca="1">INDEX(t_ProgressRatings_KPIs[Progress rating since 2014 - Priority area I],MATCH(t_PArea_I_Summary[[#This Row],[Member State]],t_ProgressRatings_KPIs[Member State],0))</f>
        <v>1</v>
      </c>
    </row>
    <row r="7" spans="1:7" ht="15" customHeight="1" x14ac:dyDescent="0.25">
      <c r="B7" s="207" t="s">
        <v>29</v>
      </c>
      <c r="C7" s="208">
        <f ca="1">INDEX(t_ProgressRatings_KPIs[Current status - Priority area I],MATCH(t_PArea_I_Summary[[#This Row],[Member State]],t_ProgressRatings_KPIs[Member State],0))</f>
        <v>2</v>
      </c>
      <c r="D7" s="208">
        <f ca="1">INDEX(t_ProgressRatings_KPIs[2014 level of activity - Priority area I],MATCH(t_PArea_I_Summary[[#This Row],[Member State]],t_ProgressRatings_KPIs[Member State],0))</f>
        <v>2</v>
      </c>
      <c r="E7" s="208">
        <f ca="1">INDEX(t_ProgressRatings_KPIs[Progress rating since 2014 - Priority area I],MATCH(t_PArea_I_Summary[[#This Row],[Member State]],t_ProgressRatings_KPIs[Member State],0))</f>
        <v>2</v>
      </c>
    </row>
    <row r="8" spans="1:7" ht="15" customHeight="1" x14ac:dyDescent="0.25">
      <c r="B8" s="207" t="s">
        <v>30</v>
      </c>
      <c r="C8" s="208">
        <f ca="1">INDEX(t_ProgressRatings_KPIs[Current status - Priority area I],MATCH(t_PArea_I_Summary[[#This Row],[Member State]],t_ProgressRatings_KPIs[Member State],0))</f>
        <v>3</v>
      </c>
      <c r="D8" s="208">
        <f ca="1">INDEX(t_ProgressRatings_KPIs[2014 level of activity - Priority area I],MATCH(t_PArea_I_Summary[[#This Row],[Member State]],t_ProgressRatings_KPIs[Member State],0))</f>
        <v>2</v>
      </c>
      <c r="E8" s="208">
        <f ca="1">INDEX(t_ProgressRatings_KPIs[Progress rating since 2014 - Priority area I],MATCH(t_PArea_I_Summary[[#This Row],[Member State]],t_ProgressRatings_KPIs[Member State],0))</f>
        <v>3</v>
      </c>
    </row>
    <row r="9" spans="1:7" ht="15" customHeight="1" x14ac:dyDescent="0.25">
      <c r="B9" s="207" t="s">
        <v>31</v>
      </c>
      <c r="C9" s="208" t="str">
        <f ca="1">INDEX(t_ProgressRatings_KPIs[Current status - Priority area I],MATCH(t_PArea_I_Summary[[#This Row],[Member State]],t_ProgressRatings_KPIs[Member State],0))</f>
        <v>-</v>
      </c>
      <c r="D9" s="208">
        <f ca="1">INDEX(t_ProgressRatings_KPIs[2014 level of activity - Priority area I],MATCH(t_PArea_I_Summary[[#This Row],[Member State]],t_ProgressRatings_KPIs[Member State],0))</f>
        <v>2</v>
      </c>
      <c r="E9" s="208" t="str">
        <f ca="1">INDEX(t_ProgressRatings_KPIs[Progress rating since 2014 - Priority area I],MATCH(t_PArea_I_Summary[[#This Row],[Member State]],t_ProgressRatings_KPIs[Member State],0))</f>
        <v>-</v>
      </c>
    </row>
    <row r="10" spans="1:7" ht="15" customHeight="1" x14ac:dyDescent="0.25">
      <c r="B10" s="209" t="s">
        <v>32</v>
      </c>
      <c r="C10" s="208">
        <f ca="1">INDEX(t_ProgressRatings_KPIs[Current status - Priority area I],MATCH(t_PArea_I_Summary[[#This Row],[Member State]],t_ProgressRatings_KPIs[Member State],0))</f>
        <v>1</v>
      </c>
      <c r="D10" s="208">
        <f ca="1">INDEX(t_ProgressRatings_KPIs[2014 level of activity - Priority area I],MATCH(t_PArea_I_Summary[[#This Row],[Member State]],t_ProgressRatings_KPIs[Member State],0))</f>
        <v>1</v>
      </c>
      <c r="E10" s="208">
        <f ca="1">INDEX(t_ProgressRatings_KPIs[Progress rating since 2014 - Priority area I],MATCH(t_PArea_I_Summary[[#This Row],[Member State]],t_ProgressRatings_KPIs[Member State],0))</f>
        <v>1</v>
      </c>
    </row>
    <row r="11" spans="1:7" ht="15" customHeight="1" x14ac:dyDescent="0.25">
      <c r="B11" s="207" t="s">
        <v>33</v>
      </c>
      <c r="C11" s="208">
        <f ca="1">INDEX(t_ProgressRatings_KPIs[Current status - Priority area I],MATCH(t_PArea_I_Summary[[#This Row],[Member State]],t_ProgressRatings_KPIs[Member State],0))</f>
        <v>2</v>
      </c>
      <c r="D11" s="208">
        <f ca="1">INDEX(t_ProgressRatings_KPIs[2014 level of activity - Priority area I],MATCH(t_PArea_I_Summary[[#This Row],[Member State]],t_ProgressRatings_KPIs[Member State],0))</f>
        <v>3</v>
      </c>
      <c r="E11" s="208">
        <f ca="1">INDEX(t_ProgressRatings_KPIs[Progress rating since 2014 - Priority area I],MATCH(t_PArea_I_Summary[[#This Row],[Member State]],t_ProgressRatings_KPIs[Member State],0))</f>
        <v>2</v>
      </c>
    </row>
    <row r="12" spans="1:7" ht="15" customHeight="1" x14ac:dyDescent="0.25">
      <c r="B12" s="207" t="s">
        <v>34</v>
      </c>
      <c r="C12" s="208">
        <f ca="1">INDEX(t_ProgressRatings_KPIs[Current status - Priority area I],MATCH(t_PArea_I_Summary[[#This Row],[Member State]],t_ProgressRatings_KPIs[Member State],0))</f>
        <v>2</v>
      </c>
      <c r="D12" s="208">
        <f ca="1">INDEX(t_ProgressRatings_KPIs[2014 level of activity - Priority area I],MATCH(t_PArea_I_Summary[[#This Row],[Member State]],t_ProgressRatings_KPIs[Member State],0))</f>
        <v>2</v>
      </c>
      <c r="E12" s="208">
        <f ca="1">INDEX(t_ProgressRatings_KPIs[Progress rating since 2014 - Priority area I],MATCH(t_PArea_I_Summary[[#This Row],[Member State]],t_ProgressRatings_KPIs[Member State],0))</f>
        <v>2</v>
      </c>
    </row>
    <row r="13" spans="1:7" ht="15" customHeight="1" x14ac:dyDescent="0.25">
      <c r="B13" s="207" t="s">
        <v>35</v>
      </c>
      <c r="C13" s="208">
        <f ca="1">INDEX(t_ProgressRatings_KPIs[Current status - Priority area I],MATCH(t_PArea_I_Summary[[#This Row],[Member State]],t_ProgressRatings_KPIs[Member State],0))</f>
        <v>1</v>
      </c>
      <c r="D13" s="208">
        <f ca="1">INDEX(t_ProgressRatings_KPIs[2014 level of activity - Priority area I],MATCH(t_PArea_I_Summary[[#This Row],[Member State]],t_ProgressRatings_KPIs[Member State],0))</f>
        <v>1</v>
      </c>
      <c r="E13" s="208">
        <f ca="1">INDEX(t_ProgressRatings_KPIs[Progress rating since 2014 - Priority area I],MATCH(t_PArea_I_Summary[[#This Row],[Member State]],t_ProgressRatings_KPIs[Member State],0))</f>
        <v>2</v>
      </c>
    </row>
    <row r="14" spans="1:7" ht="21" customHeight="1" x14ac:dyDescent="0.25">
      <c r="B14" s="207" t="s">
        <v>36</v>
      </c>
      <c r="C14" s="208">
        <f ca="1">INDEX(t_ProgressRatings_KPIs[Current status - Priority area I],MATCH(t_PArea_I_Summary[[#This Row],[Member State]],t_ProgressRatings_KPIs[Member State],0))</f>
        <v>1</v>
      </c>
      <c r="D14" s="208">
        <f ca="1">INDEX(t_ProgressRatings_KPIs[2014 level of activity - Priority area I],MATCH(t_PArea_I_Summary[[#This Row],[Member State]],t_ProgressRatings_KPIs[Member State],0))</f>
        <v>1</v>
      </c>
      <c r="E14" s="208">
        <f ca="1">INDEX(t_ProgressRatings_KPIs[Progress rating since 2014 - Priority area I],MATCH(t_PArea_I_Summary[[#This Row],[Member State]],t_ProgressRatings_KPIs[Member State],0))</f>
        <v>2</v>
      </c>
    </row>
    <row r="15" spans="1:7" ht="15" customHeight="1" x14ac:dyDescent="0.25">
      <c r="B15" s="207" t="s">
        <v>37</v>
      </c>
      <c r="C15" s="208">
        <f ca="1">INDEX(t_ProgressRatings_KPIs[Current status - Priority area I],MATCH(t_PArea_I_Summary[[#This Row],[Member State]],t_ProgressRatings_KPIs[Member State],0))</f>
        <v>1</v>
      </c>
      <c r="D15" s="208">
        <f ca="1">INDEX(t_ProgressRatings_KPIs[2014 level of activity - Priority area I],MATCH(t_PArea_I_Summary[[#This Row],[Member State]],t_ProgressRatings_KPIs[Member State],0))</f>
        <v>1</v>
      </c>
      <c r="E15" s="208">
        <f ca="1">INDEX(t_ProgressRatings_KPIs[Progress rating since 2014 - Priority area I],MATCH(t_PArea_I_Summary[[#This Row],[Member State]],t_ProgressRatings_KPIs[Member State],0))</f>
        <v>2</v>
      </c>
    </row>
    <row r="16" spans="1:7" ht="15" customHeight="1" x14ac:dyDescent="0.25">
      <c r="B16" s="207" t="s">
        <v>38</v>
      </c>
      <c r="C16" s="208">
        <f ca="1">INDEX(t_ProgressRatings_KPIs[Current status - Priority area I],MATCH(t_PArea_I_Summary[[#This Row],[Member State]],t_ProgressRatings_KPIs[Member State],0))</f>
        <v>2</v>
      </c>
      <c r="D16" s="208">
        <f ca="1">INDEX(t_ProgressRatings_KPIs[2014 level of activity - Priority area I],MATCH(t_PArea_I_Summary[[#This Row],[Member State]],t_ProgressRatings_KPIs[Member State],0))</f>
        <v>2</v>
      </c>
      <c r="E16" s="208">
        <f ca="1">INDEX(t_ProgressRatings_KPIs[Progress rating since 2014 - Priority area I],MATCH(t_PArea_I_Summary[[#This Row],[Member State]],t_ProgressRatings_KPIs[Member State],0))</f>
        <v>2</v>
      </c>
    </row>
    <row r="17" spans="2:5" ht="15" customHeight="1" x14ac:dyDescent="0.25">
      <c r="B17" s="207" t="s">
        <v>39</v>
      </c>
      <c r="C17" s="208" t="str">
        <f ca="1">INDEX(t_ProgressRatings_KPIs[Current status - Priority area I],MATCH(t_PArea_I_Summary[[#This Row],[Member State]],t_ProgressRatings_KPIs[Member State],0))</f>
        <v>-</v>
      </c>
      <c r="D17" s="208">
        <f ca="1">INDEX(t_ProgressRatings_KPIs[2014 level of activity - Priority area I],MATCH(t_PArea_I_Summary[[#This Row],[Member State]],t_ProgressRatings_KPIs[Member State],0))</f>
        <v>2</v>
      </c>
      <c r="E17" s="208" t="str">
        <f ca="1">INDEX(t_ProgressRatings_KPIs[Progress rating since 2014 - Priority area I],MATCH(t_PArea_I_Summary[[#This Row],[Member State]],t_ProgressRatings_KPIs[Member State],0))</f>
        <v>-</v>
      </c>
    </row>
    <row r="18" spans="2:5" ht="15" customHeight="1" x14ac:dyDescent="0.25">
      <c r="B18" s="207" t="s">
        <v>40</v>
      </c>
      <c r="C18" s="208">
        <f ca="1">INDEX(t_ProgressRatings_KPIs[Current status - Priority area I],MATCH(t_PArea_I_Summary[[#This Row],[Member State]],t_ProgressRatings_KPIs[Member State],0))</f>
        <v>2</v>
      </c>
      <c r="D18" s="208">
        <f ca="1">INDEX(t_ProgressRatings_KPIs[2014 level of activity - Priority area I],MATCH(t_PArea_I_Summary[[#This Row],[Member State]],t_ProgressRatings_KPIs[Member State],0))</f>
        <v>2</v>
      </c>
      <c r="E18" s="208">
        <f ca="1">INDEX(t_ProgressRatings_KPIs[Progress rating since 2014 - Priority area I],MATCH(t_PArea_I_Summary[[#This Row],[Member State]],t_ProgressRatings_KPIs[Member State],0))</f>
        <v>2</v>
      </c>
    </row>
    <row r="19" spans="2:5" ht="25.5" x14ac:dyDescent="0.25">
      <c r="B19" s="207" t="s">
        <v>41</v>
      </c>
      <c r="C19" s="208" t="str">
        <f ca="1">INDEX(t_ProgressRatings_KPIs[Current status - Priority area I],MATCH(t_PArea_I_Summary[[#This Row],[Member State]],t_ProgressRatings_KPIs[Member State],0))</f>
        <v>No information available to assess</v>
      </c>
      <c r="D19" s="208">
        <f ca="1">INDEX(t_ProgressRatings_KPIs[2014 level of activity - Priority area I],MATCH(t_PArea_I_Summary[[#This Row],[Member State]],t_ProgressRatings_KPIs[Member State],0))</f>
        <v>1</v>
      </c>
      <c r="E19" s="208" t="str">
        <f ca="1">INDEX(t_ProgressRatings_KPIs[Progress rating since 2014 - Priority area I],MATCH(t_PArea_I_Summary[[#This Row],[Member State]],t_ProgressRatings_KPIs[Member State],0))</f>
        <v>No information available to assess</v>
      </c>
    </row>
    <row r="20" spans="2:5" ht="15" customHeight="1" x14ac:dyDescent="0.25">
      <c r="B20" s="207" t="s">
        <v>42</v>
      </c>
      <c r="C20" s="208">
        <f ca="1">INDEX(t_ProgressRatings_KPIs[Current status - Priority area I],MATCH(t_PArea_I_Summary[[#This Row],[Member State]],t_ProgressRatings_KPIs[Member State],0))</f>
        <v>3</v>
      </c>
      <c r="D20" s="208">
        <f ca="1">INDEX(t_ProgressRatings_KPIs[2014 level of activity - Priority area I],MATCH(t_PArea_I_Summary[[#This Row],[Member State]],t_ProgressRatings_KPIs[Member State],0))</f>
        <v>3</v>
      </c>
      <c r="E20" s="208">
        <f ca="1">INDEX(t_ProgressRatings_KPIs[Progress rating since 2014 - Priority area I],MATCH(t_PArea_I_Summary[[#This Row],[Member State]],t_ProgressRatings_KPIs[Member State],0))</f>
        <v>3</v>
      </c>
    </row>
    <row r="21" spans="2:5" ht="15" customHeight="1" x14ac:dyDescent="0.25">
      <c r="B21" s="207" t="s">
        <v>43</v>
      </c>
      <c r="C21" s="208" t="str">
        <f ca="1">INDEX(t_ProgressRatings_KPIs[Current status - Priority area I],MATCH(t_PArea_I_Summary[[#This Row],[Member State]],t_ProgressRatings_KPIs[Member State],0))</f>
        <v>-</v>
      </c>
      <c r="D21" s="208">
        <f ca="1">INDEX(t_ProgressRatings_KPIs[2014 level of activity - Priority area I],MATCH(t_PArea_I_Summary[[#This Row],[Member State]],t_ProgressRatings_KPIs[Member State],0))</f>
        <v>1</v>
      </c>
      <c r="E21" s="208" t="str">
        <f ca="1">INDEX(t_ProgressRatings_KPIs[Progress rating since 2014 - Priority area I],MATCH(t_PArea_I_Summary[[#This Row],[Member State]],t_ProgressRatings_KPIs[Member State],0))</f>
        <v>-</v>
      </c>
    </row>
    <row r="22" spans="2:5" ht="15" customHeight="1" x14ac:dyDescent="0.25">
      <c r="B22" s="207" t="s">
        <v>44</v>
      </c>
      <c r="C22" s="208" t="str">
        <f ca="1">INDEX(t_ProgressRatings_KPIs[Current status - Priority area I],MATCH(t_PArea_I_Summary[[#This Row],[Member State]],t_ProgressRatings_KPIs[Member State],0))</f>
        <v>-</v>
      </c>
      <c r="D22" s="208">
        <f ca="1">INDEX(t_ProgressRatings_KPIs[2014 level of activity - Priority area I],MATCH(t_PArea_I_Summary[[#This Row],[Member State]],t_ProgressRatings_KPIs[Member State],0))</f>
        <v>3</v>
      </c>
      <c r="E22" s="208" t="str">
        <f ca="1">INDEX(t_ProgressRatings_KPIs[Progress rating since 2014 - Priority area I],MATCH(t_PArea_I_Summary[[#This Row],[Member State]],t_ProgressRatings_KPIs[Member State],0))</f>
        <v>-</v>
      </c>
    </row>
    <row r="23" spans="2:5" ht="15" customHeight="1" x14ac:dyDescent="0.25">
      <c r="B23" s="207" t="s">
        <v>45</v>
      </c>
      <c r="C23" s="208" t="str">
        <f ca="1">INDEX(t_ProgressRatings_KPIs[Current status - Priority area I],MATCH(t_PArea_I_Summary[[#This Row],[Member State]],t_ProgressRatings_KPIs[Member State],0))</f>
        <v>-</v>
      </c>
      <c r="D23" s="208">
        <f ca="1">INDEX(t_ProgressRatings_KPIs[2014 level of activity - Priority area I],MATCH(t_PArea_I_Summary[[#This Row],[Member State]],t_ProgressRatings_KPIs[Member State],0))</f>
        <v>2</v>
      </c>
      <c r="E23" s="208" t="str">
        <f ca="1">INDEX(t_ProgressRatings_KPIs[Progress rating since 2014 - Priority area I],MATCH(t_PArea_I_Summary[[#This Row],[Member State]],t_ProgressRatings_KPIs[Member State],0))</f>
        <v>-</v>
      </c>
    </row>
    <row r="24" spans="2:5" ht="15" customHeight="1" x14ac:dyDescent="0.25">
      <c r="B24" s="207" t="s">
        <v>46</v>
      </c>
      <c r="C24" s="208">
        <f ca="1">INDEX(t_ProgressRatings_KPIs[Current status - Priority area I],MATCH(t_PArea_I_Summary[[#This Row],[Member State]],t_ProgressRatings_KPIs[Member State],0))</f>
        <v>1</v>
      </c>
      <c r="D24" s="208">
        <f ca="1">INDEX(t_ProgressRatings_KPIs[2014 level of activity - Priority area I],MATCH(t_PArea_I_Summary[[#This Row],[Member State]],t_ProgressRatings_KPIs[Member State],0))</f>
        <v>1</v>
      </c>
      <c r="E24" s="208">
        <f ca="1">INDEX(t_ProgressRatings_KPIs[Progress rating since 2014 - Priority area I],MATCH(t_PArea_I_Summary[[#This Row],[Member State]],t_ProgressRatings_KPIs[Member State],0))</f>
        <v>1</v>
      </c>
    </row>
    <row r="25" spans="2:5" ht="15" customHeight="1" x14ac:dyDescent="0.25">
      <c r="B25" s="207" t="s">
        <v>48</v>
      </c>
      <c r="C25" s="208">
        <f ca="1">INDEX(t_ProgressRatings_KPIs[Current status - Priority area I],MATCH(t_PArea_I_Summary[[#This Row],[Member State]],t_ProgressRatings_KPIs[Member State],0))</f>
        <v>3</v>
      </c>
      <c r="D25" s="208">
        <f ca="1">INDEX(t_ProgressRatings_KPIs[2014 level of activity - Priority area I],MATCH(t_PArea_I_Summary[[#This Row],[Member State]],t_ProgressRatings_KPIs[Member State],0))</f>
        <v>2</v>
      </c>
      <c r="E25" s="208">
        <f ca="1">INDEX(t_ProgressRatings_KPIs[Progress rating since 2014 - Priority area I],MATCH(t_PArea_I_Summary[[#This Row],[Member State]],t_ProgressRatings_KPIs[Member State],0))</f>
        <v>3</v>
      </c>
    </row>
    <row r="26" spans="2:5" ht="15" customHeight="1" x14ac:dyDescent="0.25">
      <c r="B26" s="207" t="s">
        <v>49</v>
      </c>
      <c r="C26" s="208">
        <f ca="1">INDEX(t_ProgressRatings_KPIs[Current status - Priority area I],MATCH(t_PArea_I_Summary[[#This Row],[Member State]],t_ProgressRatings_KPIs[Member State],0))</f>
        <v>3</v>
      </c>
      <c r="D26" s="208">
        <f ca="1">INDEX(t_ProgressRatings_KPIs[2014 level of activity - Priority area I],MATCH(t_PArea_I_Summary[[#This Row],[Member State]],t_ProgressRatings_KPIs[Member State],0))</f>
        <v>2</v>
      </c>
      <c r="E26" s="208">
        <f ca="1">INDEX(t_ProgressRatings_KPIs[Progress rating since 2014 - Priority area I],MATCH(t_PArea_I_Summary[[#This Row],[Member State]],t_ProgressRatings_KPIs[Member State],0))</f>
        <v>3</v>
      </c>
    </row>
    <row r="27" spans="2:5" ht="15" customHeight="1" x14ac:dyDescent="0.25">
      <c r="B27" s="207" t="s">
        <v>50</v>
      </c>
      <c r="C27" s="208">
        <f ca="1">INDEX(t_ProgressRatings_KPIs[Current status - Priority area I],MATCH(t_PArea_I_Summary[[#This Row],[Member State]],t_ProgressRatings_KPIs[Member State],0))</f>
        <v>3</v>
      </c>
      <c r="D27" s="208">
        <f ca="1">INDEX(t_ProgressRatings_KPIs[2014 level of activity - Priority area I],MATCH(t_PArea_I_Summary[[#This Row],[Member State]],t_ProgressRatings_KPIs[Member State],0))</f>
        <v>2</v>
      </c>
      <c r="E27" s="208">
        <f ca="1">INDEX(t_ProgressRatings_KPIs[Progress rating since 2014 - Priority area I],MATCH(t_PArea_I_Summary[[#This Row],[Member State]],t_ProgressRatings_KPIs[Member State],0))</f>
        <v>3</v>
      </c>
    </row>
    <row r="28" spans="2:5" ht="15" customHeight="1" x14ac:dyDescent="0.25">
      <c r="B28" s="207" t="s">
        <v>51</v>
      </c>
      <c r="C28" s="208" t="str">
        <f ca="1">INDEX(t_ProgressRatings_KPIs[Current status - Priority area I],MATCH(t_PArea_I_Summary[[#This Row],[Member State]],t_ProgressRatings_KPIs[Member State],0))</f>
        <v>-</v>
      </c>
      <c r="D28" s="208">
        <f ca="1">INDEX(t_ProgressRatings_KPIs[2014 level of activity - Priority area I],MATCH(t_PArea_I_Summary[[#This Row],[Member State]],t_ProgressRatings_KPIs[Member State],0))</f>
        <v>2</v>
      </c>
      <c r="E28" s="208" t="str">
        <f ca="1">INDEX(t_ProgressRatings_KPIs[Progress rating since 2014 - Priority area I],MATCH(t_PArea_I_Summary[[#This Row],[Member State]],t_ProgressRatings_KPIs[Member State],0))</f>
        <v>-</v>
      </c>
    </row>
    <row r="29" spans="2:5" ht="15" customHeight="1" x14ac:dyDescent="0.25">
      <c r="B29" s="207" t="s">
        <v>52</v>
      </c>
      <c r="C29" s="208" t="str">
        <f ca="1">INDEX(t_ProgressRatings_KPIs[Current status - Priority area I],MATCH(t_PArea_I_Summary[[#This Row],[Member State]],t_ProgressRatings_KPIs[Member State],0))</f>
        <v>-</v>
      </c>
      <c r="D29" s="208">
        <f ca="1">INDEX(t_ProgressRatings_KPIs[2014 level of activity - Priority area I],MATCH(t_PArea_I_Summary[[#This Row],[Member State]],t_ProgressRatings_KPIs[Member State],0))</f>
        <v>2</v>
      </c>
      <c r="E29" s="208" t="str">
        <f ca="1">INDEX(t_ProgressRatings_KPIs[Progress rating since 2014 - Priority area I],MATCH(t_PArea_I_Summary[[#This Row],[Member State]],t_ProgressRatings_KPIs[Member State],0))</f>
        <v>-</v>
      </c>
    </row>
    <row r="30" spans="2:5" ht="15" customHeight="1" x14ac:dyDescent="0.25">
      <c r="B30" s="207" t="s">
        <v>53</v>
      </c>
      <c r="C30" s="208">
        <f ca="1">INDEX(t_ProgressRatings_KPIs[Current status - Priority area I],MATCH(t_PArea_I_Summary[[#This Row],[Member State]],t_ProgressRatings_KPIs[Member State],0))</f>
        <v>1</v>
      </c>
      <c r="D30" s="208">
        <f ca="1">INDEX(t_ProgressRatings_KPIs[2014 level of activity - Priority area I],MATCH(t_PArea_I_Summary[[#This Row],[Member State]],t_ProgressRatings_KPIs[Member State],0))</f>
        <v>1</v>
      </c>
      <c r="E30" s="208">
        <f ca="1">INDEX(t_ProgressRatings_KPIs[Progress rating since 2014 - Priority area I],MATCH(t_PArea_I_Summary[[#This Row],[Member State]],t_ProgressRatings_KPIs[Member State],0))</f>
        <v>1</v>
      </c>
    </row>
    <row r="31" spans="2:5" ht="15" customHeight="1" x14ac:dyDescent="0.25">
      <c r="B31" s="207" t="s">
        <v>54</v>
      </c>
      <c r="C31" s="208">
        <f ca="1">INDEX(t_ProgressRatings_KPIs[Current status - Priority area I],MATCH(t_PArea_I_Summary[[#This Row],[Member State]],t_ProgressRatings_KPIs[Member State],0))</f>
        <v>1</v>
      </c>
      <c r="D31" s="208">
        <f ca="1">INDEX(t_ProgressRatings_KPIs[2014 level of activity - Priority area I],MATCH(t_PArea_I_Summary[[#This Row],[Member State]],t_ProgressRatings_KPIs[Member State],0))</f>
        <v>1</v>
      </c>
      <c r="E31" s="208">
        <f ca="1">INDEX(t_ProgressRatings_KPIs[Progress rating since 2014 - Priority area I],MATCH(t_PArea_I_Summary[[#This Row],[Member State]],t_ProgressRatings_KPIs[Member State],0))</f>
        <v>2</v>
      </c>
    </row>
    <row r="32" spans="2:5" ht="15" customHeight="1" x14ac:dyDescent="0.25">
      <c r="B32" s="207" t="s">
        <v>55</v>
      </c>
      <c r="C32" s="208">
        <f ca="1">INDEX(t_ProgressRatings_KPIs[Current status - Priority area I],MATCH(t_PArea_I_Summary[[#This Row],[Member State]],t_ProgressRatings_KPIs[Member State],0))</f>
        <v>1</v>
      </c>
      <c r="D32" s="208">
        <f ca="1">INDEX(t_ProgressRatings_KPIs[2014 level of activity - Priority area I],MATCH(t_PArea_I_Summary[[#This Row],[Member State]],t_ProgressRatings_KPIs[Member State],0))</f>
        <v>1</v>
      </c>
      <c r="E32" s="208">
        <f ca="1">INDEX(t_ProgressRatings_KPIs[Progress rating since 2014 - Priority area I],MATCH(t_PArea_I_Summary[[#This Row],[Member State]],t_ProgressRatings_KPIs[Member State],0))</f>
        <v>2</v>
      </c>
    </row>
    <row r="33" spans="2:5" x14ac:dyDescent="0.25">
      <c r="B33" s="210"/>
    </row>
    <row r="34" spans="2:5" x14ac:dyDescent="0.25">
      <c r="B34" s="211" t="s">
        <v>2074</v>
      </c>
      <c r="C34" s="212">
        <f ca="1">AVERAGEIFS(t_PArea_I_Summary[2017 status],t_PArea_I_Summary[2017 status],"&lt;&gt;0",t_PArea_I_Summary[2017 status],"&lt;&gt;No info*")</f>
        <v>1.75</v>
      </c>
      <c r="D34" s="212">
        <f ca="1">AVERAGEIFS(t_PArea_I_Summary[2014 status],t_PArea_I_Summary[2014 status],"&lt;&gt;0",t_PArea_I_Summary[2014 status],"&lt;&gt;No info*")</f>
        <v>1.6785714285714286</v>
      </c>
      <c r="E34" s="212">
        <f ca="1">AVERAGEIFS(t_PArea_I_Summary[Progress since 2014],t_PArea_I_Summary[Progress since 2014],"&lt;&gt;0",t_PArea_I_Summary[Progress since 2014],"&lt;&gt;No info*")</f>
        <v>2.0499999999999998</v>
      </c>
    </row>
    <row r="35" spans="2:5" x14ac:dyDescent="0.25">
      <c r="B35" s="210"/>
    </row>
    <row r="36" spans="2:5" x14ac:dyDescent="0.25">
      <c r="B36" s="210"/>
    </row>
    <row r="37" spans="2:5" x14ac:dyDescent="0.25">
      <c r="B37" s="210"/>
    </row>
    <row r="38" spans="2:5" x14ac:dyDescent="0.25">
      <c r="B38" s="210"/>
    </row>
  </sheetData>
  <conditionalFormatting sqref="C5:E32">
    <cfRule type="containsText" dxfId="11" priority="2" operator="containsText" text="info*">
      <formula>NOT(ISERROR(SEARCH("info*",C5)))</formula>
    </cfRule>
    <cfRule type="cellIs" dxfId="10" priority="3" operator="equal">
      <formula>0</formula>
    </cfRule>
    <cfRule type="colorScale" priority="4">
      <colorScale>
        <cfvo type="num" val="1"/>
        <cfvo type="num" val="4"/>
        <color theme="4" tint="0.59999389629810485"/>
        <color theme="4" tint="-0.249977111117893"/>
      </colorScale>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containsText" priority="1" operator="containsText" id="{F427008A-2020-4482-BBE4-1BA52B000317}">
            <xm:f>NOT(ISERROR(SEARCH("-",C5)))</xm:f>
            <xm:f>"-"</xm:f>
            <x14:dxf>
              <font>
                <color theme="0"/>
              </font>
              <fill>
                <patternFill>
                  <bgColor theme="1" tint="0.499984740745262"/>
                </patternFill>
              </fill>
            </x14:dxf>
          </x14:cfRule>
          <xm:sqref>C5:E32</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E38"/>
  <sheetViews>
    <sheetView showGridLines="0" workbookViewId="0">
      <selection activeCell="E34" sqref="E34"/>
    </sheetView>
  </sheetViews>
  <sheetFormatPr defaultRowHeight="15" x14ac:dyDescent="0.25"/>
  <cols>
    <col min="2" max="2" width="18.140625" customWidth="1"/>
    <col min="3" max="5" width="20.7109375" customWidth="1"/>
  </cols>
  <sheetData>
    <row r="1" spans="1:5" ht="20.25" thickBot="1" x14ac:dyDescent="0.35">
      <c r="A1" s="2" t="s">
        <v>2075</v>
      </c>
    </row>
    <row r="2" spans="1:5" ht="15.75" thickTop="1" x14ac:dyDescent="0.25"/>
    <row r="4" spans="1:5" x14ac:dyDescent="0.25">
      <c r="B4" s="205" t="s">
        <v>58</v>
      </c>
      <c r="C4" s="206" t="s">
        <v>1571</v>
      </c>
      <c r="D4" s="206" t="s">
        <v>1572</v>
      </c>
      <c r="E4" s="205" t="s">
        <v>1573</v>
      </c>
    </row>
    <row r="5" spans="1:5" ht="15" customHeight="1" x14ac:dyDescent="0.25">
      <c r="B5" s="207" t="s">
        <v>27</v>
      </c>
      <c r="C5" s="208">
        <f ca="1">INDEX(t_ProgressRatings_KPIs[Current status - Priority area II],MATCH(t_PArea_II_Summary[[#This Row],[Member State]],t_ProgressRatings_KPIs[Member State],0))</f>
        <v>1</v>
      </c>
      <c r="D5" s="208">
        <f ca="1">INDEX(t_ProgressRatings_KPIs[2014 level of activity - Priority area II],MATCH(t_PArea_II_Summary[[#This Row],[Member State]],t_ProgressRatings_KPIs[Member State],0))</f>
        <v>1</v>
      </c>
      <c r="E5" s="208">
        <f ca="1">INDEX(t_ProgressRatings_KPIs[Progress rating since 2014 - Priority area II],MATCH(t_PArea_II_Summary[[#This Row],[Member State]],t_ProgressRatings_KPIs[Member State],0))</f>
        <v>2</v>
      </c>
    </row>
    <row r="6" spans="1:5" ht="15" customHeight="1" x14ac:dyDescent="0.25">
      <c r="B6" s="209" t="s">
        <v>28</v>
      </c>
      <c r="C6" s="208">
        <f ca="1">INDEX(t_ProgressRatings_KPIs[Current status - Priority area II],MATCH(t_PArea_II_Summary[[#This Row],[Member State]],t_ProgressRatings_KPIs[Member State],0))</f>
        <v>2</v>
      </c>
      <c r="D6" s="208">
        <f ca="1">INDEX(t_ProgressRatings_KPIs[2014 level of activity - Priority area II],MATCH(t_PArea_II_Summary[[#This Row],[Member State]],t_ProgressRatings_KPIs[Member State],0))</f>
        <v>2</v>
      </c>
      <c r="E6" s="208">
        <f ca="1">INDEX(t_ProgressRatings_KPIs[Progress rating since 2014 - Priority area II],MATCH(t_PArea_II_Summary[[#This Row],[Member State]],t_ProgressRatings_KPIs[Member State],0))</f>
        <v>2</v>
      </c>
    </row>
    <row r="7" spans="1:5" ht="15" customHeight="1" x14ac:dyDescent="0.25">
      <c r="B7" s="207" t="s">
        <v>29</v>
      </c>
      <c r="C7" s="208">
        <f ca="1">INDEX(t_ProgressRatings_KPIs[Current status - Priority area II],MATCH(t_PArea_II_Summary[[#This Row],[Member State]],t_ProgressRatings_KPIs[Member State],0))</f>
        <v>3</v>
      </c>
      <c r="D7" s="208">
        <f ca="1">INDEX(t_ProgressRatings_KPIs[2014 level of activity - Priority area II],MATCH(t_PArea_II_Summary[[#This Row],[Member State]],t_ProgressRatings_KPIs[Member State],0))</f>
        <v>2</v>
      </c>
      <c r="E7" s="208">
        <f ca="1">INDEX(t_ProgressRatings_KPIs[Progress rating since 2014 - Priority area II],MATCH(t_PArea_II_Summary[[#This Row],[Member State]],t_ProgressRatings_KPIs[Member State],0))</f>
        <v>3</v>
      </c>
    </row>
    <row r="8" spans="1:5" ht="15" customHeight="1" x14ac:dyDescent="0.25">
      <c r="B8" s="207" t="s">
        <v>30</v>
      </c>
      <c r="C8" s="208">
        <f ca="1">INDEX(t_ProgressRatings_KPIs[Current status - Priority area II],MATCH(t_PArea_II_Summary[[#This Row],[Member State]],t_ProgressRatings_KPIs[Member State],0))</f>
        <v>3</v>
      </c>
      <c r="D8" s="208">
        <f ca="1">INDEX(t_ProgressRatings_KPIs[2014 level of activity - Priority area II],MATCH(t_PArea_II_Summary[[#This Row],[Member State]],t_ProgressRatings_KPIs[Member State],0))</f>
        <v>3</v>
      </c>
      <c r="E8" s="208">
        <f ca="1">INDEX(t_ProgressRatings_KPIs[Progress rating since 2014 - Priority area II],MATCH(t_PArea_II_Summary[[#This Row],[Member State]],t_ProgressRatings_KPIs[Member State],0))</f>
        <v>3</v>
      </c>
    </row>
    <row r="9" spans="1:5" ht="15" customHeight="1" x14ac:dyDescent="0.25">
      <c r="B9" s="207" t="s">
        <v>31</v>
      </c>
      <c r="C9" s="208" t="str">
        <f ca="1">INDEX(t_ProgressRatings_KPIs[Current status - Priority area II],MATCH(t_PArea_II_Summary[[#This Row],[Member State]],t_ProgressRatings_KPIs[Member State],0))</f>
        <v>-</v>
      </c>
      <c r="D9" s="208">
        <f ca="1">INDEX(t_ProgressRatings_KPIs[2014 level of activity - Priority area II],MATCH(t_PArea_II_Summary[[#This Row],[Member State]],t_ProgressRatings_KPIs[Member State],0))</f>
        <v>3</v>
      </c>
      <c r="E9" s="208" t="str">
        <f ca="1">INDEX(t_ProgressRatings_KPIs[Progress rating since 2014 - Priority area II],MATCH(t_PArea_II_Summary[[#This Row],[Member State]],t_ProgressRatings_KPIs[Member State],0))</f>
        <v>-</v>
      </c>
    </row>
    <row r="10" spans="1:5" ht="15" customHeight="1" x14ac:dyDescent="0.25">
      <c r="B10" s="209" t="s">
        <v>32</v>
      </c>
      <c r="C10" s="208">
        <f ca="1">INDEX(t_ProgressRatings_KPIs[Current status - Priority area II],MATCH(t_PArea_II_Summary[[#This Row],[Member State]],t_ProgressRatings_KPIs[Member State],0))</f>
        <v>2</v>
      </c>
      <c r="D10" s="208">
        <f ca="1">INDEX(t_ProgressRatings_KPIs[2014 level of activity - Priority area II],MATCH(t_PArea_II_Summary[[#This Row],[Member State]],t_ProgressRatings_KPIs[Member State],0))</f>
        <v>2</v>
      </c>
      <c r="E10" s="208">
        <f ca="1">INDEX(t_ProgressRatings_KPIs[Progress rating since 2014 - Priority area II],MATCH(t_PArea_II_Summary[[#This Row],[Member State]],t_ProgressRatings_KPIs[Member State],0))</f>
        <v>2</v>
      </c>
    </row>
    <row r="11" spans="1:5" ht="15" customHeight="1" x14ac:dyDescent="0.25">
      <c r="B11" s="207" t="s">
        <v>33</v>
      </c>
      <c r="C11" s="208">
        <f ca="1">INDEX(t_ProgressRatings_KPIs[Current status - Priority area II],MATCH(t_PArea_II_Summary[[#This Row],[Member State]],t_ProgressRatings_KPIs[Member State],0))</f>
        <v>3</v>
      </c>
      <c r="D11" s="208">
        <f ca="1">INDEX(t_ProgressRatings_KPIs[2014 level of activity - Priority area II],MATCH(t_PArea_II_Summary[[#This Row],[Member State]],t_ProgressRatings_KPIs[Member State],0))</f>
        <v>3</v>
      </c>
      <c r="E11" s="208">
        <f ca="1">INDEX(t_ProgressRatings_KPIs[Progress rating since 2014 - Priority area II],MATCH(t_PArea_II_Summary[[#This Row],[Member State]],t_ProgressRatings_KPIs[Member State],0))</f>
        <v>2</v>
      </c>
    </row>
    <row r="12" spans="1:5" ht="15" customHeight="1" x14ac:dyDescent="0.25">
      <c r="B12" s="207" t="s">
        <v>34</v>
      </c>
      <c r="C12" s="208">
        <f ca="1">INDEX(t_ProgressRatings_KPIs[Current status - Priority area II],MATCH(t_PArea_II_Summary[[#This Row],[Member State]],t_ProgressRatings_KPIs[Member State],0))</f>
        <v>2</v>
      </c>
      <c r="D12" s="208">
        <f ca="1">INDEX(t_ProgressRatings_KPIs[2014 level of activity - Priority area II],MATCH(t_PArea_II_Summary[[#This Row],[Member State]],t_ProgressRatings_KPIs[Member State],0))</f>
        <v>3</v>
      </c>
      <c r="E12" s="208">
        <f ca="1">INDEX(t_ProgressRatings_KPIs[Progress rating since 2014 - Priority area II],MATCH(t_PArea_II_Summary[[#This Row],[Member State]],t_ProgressRatings_KPIs[Member State],0))</f>
        <v>2</v>
      </c>
    </row>
    <row r="13" spans="1:5" ht="15" customHeight="1" x14ac:dyDescent="0.25">
      <c r="B13" s="207" t="s">
        <v>35</v>
      </c>
      <c r="C13" s="208">
        <f ca="1">INDEX(t_ProgressRatings_KPIs[Current status - Priority area II],MATCH(t_PArea_II_Summary[[#This Row],[Member State]],t_ProgressRatings_KPIs[Member State],0))</f>
        <v>2</v>
      </c>
      <c r="D13" s="208">
        <f ca="1">INDEX(t_ProgressRatings_KPIs[2014 level of activity - Priority area II],MATCH(t_PArea_II_Summary[[#This Row],[Member State]],t_ProgressRatings_KPIs[Member State],0))</f>
        <v>1</v>
      </c>
      <c r="E13" s="208">
        <f ca="1">INDEX(t_ProgressRatings_KPIs[Progress rating since 2014 - Priority area II],MATCH(t_PArea_II_Summary[[#This Row],[Member State]],t_ProgressRatings_KPIs[Member State],0))</f>
        <v>3</v>
      </c>
    </row>
    <row r="14" spans="1:5" ht="25.5" x14ac:dyDescent="0.25">
      <c r="B14" s="207" t="s">
        <v>36</v>
      </c>
      <c r="C14" s="208">
        <f ca="1">INDEX(t_ProgressRatings_KPIs[Current status - Priority area II],MATCH(t_PArea_II_Summary[[#This Row],[Member State]],t_ProgressRatings_KPIs[Member State],0))</f>
        <v>3</v>
      </c>
      <c r="D14" s="208">
        <f ca="1">INDEX(t_ProgressRatings_KPIs[2014 level of activity - Priority area II],MATCH(t_PArea_II_Summary[[#This Row],[Member State]],t_ProgressRatings_KPIs[Member State],0))</f>
        <v>2</v>
      </c>
      <c r="E14" s="208">
        <f ca="1">INDEX(t_ProgressRatings_KPIs[Progress rating since 2014 - Priority area II],MATCH(t_PArea_II_Summary[[#This Row],[Member State]],t_ProgressRatings_KPIs[Member State],0))</f>
        <v>3</v>
      </c>
    </row>
    <row r="15" spans="1:5" ht="15" customHeight="1" x14ac:dyDescent="0.25">
      <c r="B15" s="207" t="s">
        <v>37</v>
      </c>
      <c r="C15" s="208">
        <f ca="1">INDEX(t_ProgressRatings_KPIs[Current status - Priority area II],MATCH(t_PArea_II_Summary[[#This Row],[Member State]],t_ProgressRatings_KPIs[Member State],0))</f>
        <v>1</v>
      </c>
      <c r="D15" s="208">
        <f ca="1">INDEX(t_ProgressRatings_KPIs[2014 level of activity - Priority area II],MATCH(t_PArea_II_Summary[[#This Row],[Member State]],t_ProgressRatings_KPIs[Member State],0))</f>
        <v>1</v>
      </c>
      <c r="E15" s="208">
        <f ca="1">INDEX(t_ProgressRatings_KPIs[Progress rating since 2014 - Priority area II],MATCH(t_PArea_II_Summary[[#This Row],[Member State]],t_ProgressRatings_KPIs[Member State],0))</f>
        <v>2</v>
      </c>
    </row>
    <row r="16" spans="1:5" ht="15" customHeight="1" x14ac:dyDescent="0.25">
      <c r="B16" s="207" t="s">
        <v>38</v>
      </c>
      <c r="C16" s="208">
        <f ca="1">INDEX(t_ProgressRatings_KPIs[Current status - Priority area II],MATCH(t_PArea_II_Summary[[#This Row],[Member State]],t_ProgressRatings_KPIs[Member State],0))</f>
        <v>2</v>
      </c>
      <c r="D16" s="208">
        <f ca="1">INDEX(t_ProgressRatings_KPIs[2014 level of activity - Priority area II],MATCH(t_PArea_II_Summary[[#This Row],[Member State]],t_ProgressRatings_KPIs[Member State],0))</f>
        <v>2</v>
      </c>
      <c r="E16" s="208">
        <f ca="1">INDEX(t_ProgressRatings_KPIs[Progress rating since 2014 - Priority area II],MATCH(t_PArea_II_Summary[[#This Row],[Member State]],t_ProgressRatings_KPIs[Member State],0))</f>
        <v>2</v>
      </c>
    </row>
    <row r="17" spans="2:5" ht="15" customHeight="1" x14ac:dyDescent="0.25">
      <c r="B17" s="207" t="s">
        <v>39</v>
      </c>
      <c r="C17" s="208" t="str">
        <f ca="1">INDEX(t_ProgressRatings_KPIs[Current status - Priority area II],MATCH(t_PArea_II_Summary[[#This Row],[Member State]],t_ProgressRatings_KPIs[Member State],0))</f>
        <v>-</v>
      </c>
      <c r="D17" s="208">
        <f ca="1">INDEX(t_ProgressRatings_KPIs[2014 level of activity - Priority area II],MATCH(t_PArea_II_Summary[[#This Row],[Member State]],t_ProgressRatings_KPIs[Member State],0))</f>
        <v>2</v>
      </c>
      <c r="E17" s="208" t="str">
        <f ca="1">INDEX(t_ProgressRatings_KPIs[Progress rating since 2014 - Priority area II],MATCH(t_PArea_II_Summary[[#This Row],[Member State]],t_ProgressRatings_KPIs[Member State],0))</f>
        <v>-</v>
      </c>
    </row>
    <row r="18" spans="2:5" ht="15" customHeight="1" x14ac:dyDescent="0.25">
      <c r="B18" s="207" t="s">
        <v>40</v>
      </c>
      <c r="C18" s="208">
        <f ca="1">INDEX(t_ProgressRatings_KPIs[Current status - Priority area II],MATCH(t_PArea_II_Summary[[#This Row],[Member State]],t_ProgressRatings_KPIs[Member State],0))</f>
        <v>2</v>
      </c>
      <c r="D18" s="208">
        <f ca="1">INDEX(t_ProgressRatings_KPIs[2014 level of activity - Priority area II],MATCH(t_PArea_II_Summary[[#This Row],[Member State]],t_ProgressRatings_KPIs[Member State],0))</f>
        <v>2</v>
      </c>
      <c r="E18" s="208">
        <f ca="1">INDEX(t_ProgressRatings_KPIs[Progress rating since 2014 - Priority area II],MATCH(t_PArea_II_Summary[[#This Row],[Member State]],t_ProgressRatings_KPIs[Member State],0))</f>
        <v>3</v>
      </c>
    </row>
    <row r="19" spans="2:5" ht="25.5" x14ac:dyDescent="0.25">
      <c r="B19" s="207" t="s">
        <v>41</v>
      </c>
      <c r="C19" s="208" t="str">
        <f ca="1">INDEX(t_ProgressRatings_KPIs[Current status - Priority area II],MATCH(t_PArea_II_Summary[[#This Row],[Member State]],t_ProgressRatings_KPIs[Member State],0))</f>
        <v>No information available to assess</v>
      </c>
      <c r="D19" s="208">
        <f ca="1">INDEX(t_ProgressRatings_KPIs[2014 level of activity - Priority area II],MATCH(t_PArea_II_Summary[[#This Row],[Member State]],t_ProgressRatings_KPIs[Member State],0))</f>
        <v>2</v>
      </c>
      <c r="E19" s="208" t="str">
        <f ca="1">INDEX(t_ProgressRatings_KPIs[Progress rating since 2014 - Priority area II],MATCH(t_PArea_II_Summary[[#This Row],[Member State]],t_ProgressRatings_KPIs[Member State],0))</f>
        <v>No information available to assess</v>
      </c>
    </row>
    <row r="20" spans="2:5" ht="15" customHeight="1" x14ac:dyDescent="0.25">
      <c r="B20" s="207" t="s">
        <v>42</v>
      </c>
      <c r="C20" s="208">
        <f ca="1">INDEX(t_ProgressRatings_KPIs[Current status - Priority area II],MATCH(t_PArea_II_Summary[[#This Row],[Member State]],t_ProgressRatings_KPIs[Member State],0))</f>
        <v>4</v>
      </c>
      <c r="D20" s="208">
        <f ca="1">INDEX(t_ProgressRatings_KPIs[2014 level of activity - Priority area II],MATCH(t_PArea_II_Summary[[#This Row],[Member State]],t_ProgressRatings_KPIs[Member State],0))</f>
        <v>4</v>
      </c>
      <c r="E20" s="208">
        <f ca="1">INDEX(t_ProgressRatings_KPIs[Progress rating since 2014 - Priority area II],MATCH(t_PArea_II_Summary[[#This Row],[Member State]],t_ProgressRatings_KPIs[Member State],0))</f>
        <v>4</v>
      </c>
    </row>
    <row r="21" spans="2:5" ht="15" customHeight="1" x14ac:dyDescent="0.25">
      <c r="B21" s="207" t="s">
        <v>43</v>
      </c>
      <c r="C21" s="208" t="str">
        <f ca="1">INDEX(t_ProgressRatings_KPIs[Current status - Priority area II],MATCH(t_PArea_II_Summary[[#This Row],[Member State]],t_ProgressRatings_KPIs[Member State],0))</f>
        <v>-</v>
      </c>
      <c r="D21" s="208">
        <f ca="1">INDEX(t_ProgressRatings_KPIs[2014 level of activity - Priority area II],MATCH(t_PArea_II_Summary[[#This Row],[Member State]],t_ProgressRatings_KPIs[Member State],0))</f>
        <v>1</v>
      </c>
      <c r="E21" s="208" t="str">
        <f ca="1">INDEX(t_ProgressRatings_KPIs[Progress rating since 2014 - Priority area II],MATCH(t_PArea_II_Summary[[#This Row],[Member State]],t_ProgressRatings_KPIs[Member State],0))</f>
        <v>-</v>
      </c>
    </row>
    <row r="22" spans="2:5" ht="15" customHeight="1" x14ac:dyDescent="0.25">
      <c r="B22" s="207" t="s">
        <v>44</v>
      </c>
      <c r="C22" s="208" t="str">
        <f ca="1">INDEX(t_ProgressRatings_KPIs[Current status - Priority area II],MATCH(t_PArea_II_Summary[[#This Row],[Member State]],t_ProgressRatings_KPIs[Member State],0))</f>
        <v>-</v>
      </c>
      <c r="D22" s="208">
        <f ca="1">INDEX(t_ProgressRatings_KPIs[2014 level of activity - Priority area II],MATCH(t_PArea_II_Summary[[#This Row],[Member State]],t_ProgressRatings_KPIs[Member State],0))</f>
        <v>3</v>
      </c>
      <c r="E22" s="208" t="str">
        <f ca="1">INDEX(t_ProgressRatings_KPIs[Progress rating since 2014 - Priority area II],MATCH(t_PArea_II_Summary[[#This Row],[Member State]],t_ProgressRatings_KPIs[Member State],0))</f>
        <v>-</v>
      </c>
    </row>
    <row r="23" spans="2:5" ht="15" customHeight="1" x14ac:dyDescent="0.25">
      <c r="B23" s="207" t="s">
        <v>45</v>
      </c>
      <c r="C23" s="208" t="str">
        <f ca="1">INDEX(t_ProgressRatings_KPIs[Current status - Priority area II],MATCH(t_PArea_II_Summary[[#This Row],[Member State]],t_ProgressRatings_KPIs[Member State],0))</f>
        <v>-</v>
      </c>
      <c r="D23" s="208">
        <f ca="1">INDEX(t_ProgressRatings_KPIs[2014 level of activity - Priority area II],MATCH(t_PArea_II_Summary[[#This Row],[Member State]],t_ProgressRatings_KPIs[Member State],0))</f>
        <v>3</v>
      </c>
      <c r="E23" s="208" t="str">
        <f ca="1">INDEX(t_ProgressRatings_KPIs[Progress rating since 2014 - Priority area II],MATCH(t_PArea_II_Summary[[#This Row],[Member State]],t_ProgressRatings_KPIs[Member State],0))</f>
        <v>-</v>
      </c>
    </row>
    <row r="24" spans="2:5" ht="15" customHeight="1" x14ac:dyDescent="0.25">
      <c r="B24" s="207" t="s">
        <v>46</v>
      </c>
      <c r="C24" s="208">
        <f ca="1">INDEX(t_ProgressRatings_KPIs[Current status - Priority area II],MATCH(t_PArea_II_Summary[[#This Row],[Member State]],t_ProgressRatings_KPIs[Member State],0))</f>
        <v>1</v>
      </c>
      <c r="D24" s="208">
        <f ca="1">INDEX(t_ProgressRatings_KPIs[2014 level of activity - Priority area II],MATCH(t_PArea_II_Summary[[#This Row],[Member State]],t_ProgressRatings_KPIs[Member State],0))</f>
        <v>1</v>
      </c>
      <c r="E24" s="208">
        <f ca="1">INDEX(t_ProgressRatings_KPIs[Progress rating since 2014 - Priority area II],MATCH(t_PArea_II_Summary[[#This Row],[Member State]],t_ProgressRatings_KPIs[Member State],0))</f>
        <v>1</v>
      </c>
    </row>
    <row r="25" spans="2:5" ht="15" customHeight="1" x14ac:dyDescent="0.25">
      <c r="B25" s="207" t="s">
        <v>48</v>
      </c>
      <c r="C25" s="208">
        <f ca="1">INDEX(t_ProgressRatings_KPIs[Current status - Priority area II],MATCH(t_PArea_II_Summary[[#This Row],[Member State]],t_ProgressRatings_KPIs[Member State],0))</f>
        <v>2</v>
      </c>
      <c r="D25" s="208">
        <f ca="1">INDEX(t_ProgressRatings_KPIs[2014 level of activity - Priority area II],MATCH(t_PArea_II_Summary[[#This Row],[Member State]],t_ProgressRatings_KPIs[Member State],0))</f>
        <v>1</v>
      </c>
      <c r="E25" s="208">
        <f ca="1">INDEX(t_ProgressRatings_KPIs[Progress rating since 2014 - Priority area II],MATCH(t_PArea_II_Summary[[#This Row],[Member State]],t_ProgressRatings_KPIs[Member State],0))</f>
        <v>2</v>
      </c>
    </row>
    <row r="26" spans="2:5" ht="15" customHeight="1" x14ac:dyDescent="0.25">
      <c r="B26" s="207" t="s">
        <v>49</v>
      </c>
      <c r="C26" s="208">
        <f ca="1">INDEX(t_ProgressRatings_KPIs[Current status - Priority area II],MATCH(t_PArea_II_Summary[[#This Row],[Member State]],t_ProgressRatings_KPIs[Member State],0))</f>
        <v>2</v>
      </c>
      <c r="D26" s="208">
        <f ca="1">INDEX(t_ProgressRatings_KPIs[2014 level of activity - Priority area II],MATCH(t_PArea_II_Summary[[#This Row],[Member State]],t_ProgressRatings_KPIs[Member State],0))</f>
        <v>3</v>
      </c>
      <c r="E26" s="208">
        <f ca="1">INDEX(t_ProgressRatings_KPIs[Progress rating since 2014 - Priority area II],MATCH(t_PArea_II_Summary[[#This Row],[Member State]],t_ProgressRatings_KPIs[Member State],0))</f>
        <v>3</v>
      </c>
    </row>
    <row r="27" spans="2:5" ht="15" customHeight="1" x14ac:dyDescent="0.25">
      <c r="B27" s="207" t="s">
        <v>50</v>
      </c>
      <c r="C27" s="208">
        <f ca="1">INDEX(t_ProgressRatings_KPIs[Current status - Priority area II],MATCH(t_PArea_II_Summary[[#This Row],[Member State]],t_ProgressRatings_KPIs[Member State],0))</f>
        <v>4</v>
      </c>
      <c r="D27" s="208">
        <f ca="1">INDEX(t_ProgressRatings_KPIs[2014 level of activity - Priority area II],MATCH(t_PArea_II_Summary[[#This Row],[Member State]],t_ProgressRatings_KPIs[Member State],0))</f>
        <v>2</v>
      </c>
      <c r="E27" s="208">
        <f ca="1">INDEX(t_ProgressRatings_KPIs[Progress rating since 2014 - Priority area II],MATCH(t_PArea_II_Summary[[#This Row],[Member State]],t_ProgressRatings_KPIs[Member State],0))</f>
        <v>4</v>
      </c>
    </row>
    <row r="28" spans="2:5" ht="15" customHeight="1" x14ac:dyDescent="0.25">
      <c r="B28" s="207" t="s">
        <v>51</v>
      </c>
      <c r="C28" s="208" t="str">
        <f ca="1">INDEX(t_ProgressRatings_KPIs[Current status - Priority area II],MATCH(t_PArea_II_Summary[[#This Row],[Member State]],t_ProgressRatings_KPIs[Member State],0))</f>
        <v>-</v>
      </c>
      <c r="D28" s="208">
        <f ca="1">INDEX(t_ProgressRatings_KPIs[2014 level of activity - Priority area II],MATCH(t_PArea_II_Summary[[#This Row],[Member State]],t_ProgressRatings_KPIs[Member State],0))</f>
        <v>2</v>
      </c>
      <c r="E28" s="208" t="str">
        <f ca="1">INDEX(t_ProgressRatings_KPIs[Progress rating since 2014 - Priority area II],MATCH(t_PArea_II_Summary[[#This Row],[Member State]],t_ProgressRatings_KPIs[Member State],0))</f>
        <v>-</v>
      </c>
    </row>
    <row r="29" spans="2:5" ht="15" customHeight="1" x14ac:dyDescent="0.25">
      <c r="B29" s="207" t="s">
        <v>52</v>
      </c>
      <c r="C29" s="208" t="str">
        <f ca="1">INDEX(t_ProgressRatings_KPIs[Current status - Priority area II],MATCH(t_PArea_II_Summary[[#This Row],[Member State]],t_ProgressRatings_KPIs[Member State],0))</f>
        <v>-</v>
      </c>
      <c r="D29" s="208">
        <f ca="1">INDEX(t_ProgressRatings_KPIs[2014 level of activity - Priority area II],MATCH(t_PArea_II_Summary[[#This Row],[Member State]],t_ProgressRatings_KPIs[Member State],0))</f>
        <v>2</v>
      </c>
      <c r="E29" s="208" t="str">
        <f ca="1">INDEX(t_ProgressRatings_KPIs[Progress rating since 2014 - Priority area II],MATCH(t_PArea_II_Summary[[#This Row],[Member State]],t_ProgressRatings_KPIs[Member State],0))</f>
        <v>-</v>
      </c>
    </row>
    <row r="30" spans="2:5" ht="15" customHeight="1" x14ac:dyDescent="0.25">
      <c r="B30" s="207" t="s">
        <v>53</v>
      </c>
      <c r="C30" s="208">
        <f ca="1">INDEX(t_ProgressRatings_KPIs[Current status - Priority area II],MATCH(t_PArea_II_Summary[[#This Row],[Member State]],t_ProgressRatings_KPIs[Member State],0))</f>
        <v>1</v>
      </c>
      <c r="D30" s="208">
        <f ca="1">INDEX(t_ProgressRatings_KPIs[2014 level of activity - Priority area II],MATCH(t_PArea_II_Summary[[#This Row],[Member State]],t_ProgressRatings_KPIs[Member State],0))</f>
        <v>2</v>
      </c>
      <c r="E30" s="208">
        <f ca="1">INDEX(t_ProgressRatings_KPIs[Progress rating since 2014 - Priority area II],MATCH(t_PArea_II_Summary[[#This Row],[Member State]],t_ProgressRatings_KPIs[Member State],0))</f>
        <v>1</v>
      </c>
    </row>
    <row r="31" spans="2:5" ht="15" customHeight="1" x14ac:dyDescent="0.25">
      <c r="B31" s="207" t="s">
        <v>54</v>
      </c>
      <c r="C31" s="208">
        <f ca="1">INDEX(t_ProgressRatings_KPIs[Current status - Priority area II],MATCH(t_PArea_II_Summary[[#This Row],[Member State]],t_ProgressRatings_KPIs[Member State],0))</f>
        <v>1</v>
      </c>
      <c r="D31" s="208">
        <f ca="1">INDEX(t_ProgressRatings_KPIs[2014 level of activity - Priority area II],MATCH(t_PArea_II_Summary[[#This Row],[Member State]],t_ProgressRatings_KPIs[Member State],0))</f>
        <v>1</v>
      </c>
      <c r="E31" s="208">
        <f ca="1">INDEX(t_ProgressRatings_KPIs[Progress rating since 2014 - Priority area II],MATCH(t_PArea_II_Summary[[#This Row],[Member State]],t_ProgressRatings_KPIs[Member State],0))</f>
        <v>2</v>
      </c>
    </row>
    <row r="32" spans="2:5" ht="15" customHeight="1" x14ac:dyDescent="0.25">
      <c r="B32" s="207" t="s">
        <v>55</v>
      </c>
      <c r="C32" s="208">
        <f ca="1">INDEX(t_ProgressRatings_KPIs[Current status - Priority area II],MATCH(t_PArea_II_Summary[[#This Row],[Member State]],t_ProgressRatings_KPIs[Member State],0))</f>
        <v>2</v>
      </c>
      <c r="D32" s="208">
        <f ca="1">INDEX(t_ProgressRatings_KPIs[2014 level of activity - Priority area II],MATCH(t_PArea_II_Summary[[#This Row],[Member State]],t_ProgressRatings_KPIs[Member State],0))</f>
        <v>1</v>
      </c>
      <c r="E32" s="208" t="str">
        <f ca="1">INDEX(t_ProgressRatings_KPIs[Progress rating since 2014 - Priority area II],MATCH(t_PArea_II_Summary[[#This Row],[Member State]],t_ProgressRatings_KPIs[Member State],0))</f>
        <v>-</v>
      </c>
    </row>
    <row r="33" spans="2:5" x14ac:dyDescent="0.25">
      <c r="B33" s="210"/>
    </row>
    <row r="34" spans="2:5" x14ac:dyDescent="0.25">
      <c r="B34" s="211" t="s">
        <v>2074</v>
      </c>
      <c r="C34" s="212">
        <f ca="1">AVERAGEIFS(t_PArea_II_Summary[2017 status],t_PArea_II_Summary[2017 status],"&lt;&gt;0",t_PArea_II_Summary[2017 status],"&lt;&gt;No info*")</f>
        <v>2.15</v>
      </c>
      <c r="D34" s="212">
        <f ca="1">AVERAGEIFS(t_PArea_II_Summary[2014 status],t_PArea_II_Summary[2014 status],"&lt;&gt;0",t_PArea_II_Summary[2014 status],"&lt;&gt;No info*")</f>
        <v>2.0357142857142856</v>
      </c>
      <c r="E34" s="212">
        <f ca="1">AVERAGEIFS(t_PArea_II_Summary[Progress since 2014],t_PArea_II_Summary[Progress since 2014],"&lt;&gt;0",t_PArea_II_Summary[Progress since 2014],"&lt;&gt;No info*")</f>
        <v>2.4210526315789473</v>
      </c>
    </row>
    <row r="35" spans="2:5" x14ac:dyDescent="0.25">
      <c r="B35" s="210"/>
    </row>
    <row r="36" spans="2:5" x14ac:dyDescent="0.25">
      <c r="B36" s="210"/>
    </row>
    <row r="37" spans="2:5" x14ac:dyDescent="0.25">
      <c r="B37" s="210"/>
    </row>
    <row r="38" spans="2:5" x14ac:dyDescent="0.25">
      <c r="B38" s="210"/>
    </row>
  </sheetData>
  <conditionalFormatting sqref="C5:E32">
    <cfRule type="containsText" dxfId="8" priority="2" operator="containsText" text="info*">
      <formula>NOT(ISERROR(SEARCH("info*",C5)))</formula>
    </cfRule>
    <cfRule type="cellIs" dxfId="7" priority="3" operator="equal">
      <formula>0</formula>
    </cfRule>
    <cfRule type="colorScale" priority="4">
      <colorScale>
        <cfvo type="num" val="1"/>
        <cfvo type="num" val="4"/>
        <color theme="4" tint="0.59999389629810485"/>
        <color theme="4" tint="-0.249977111117893"/>
      </colorScale>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containsText" priority="1" operator="containsText" id="{F861E040-93F8-4DDD-91CC-79B21AFA8A4D}">
            <xm:f>NOT(ISERROR(SEARCH("-",C5)))</xm:f>
            <xm:f>"-"</xm:f>
            <x14:dxf>
              <font>
                <color theme="0"/>
              </font>
              <fill>
                <patternFill>
                  <bgColor theme="1" tint="0.499984740745262"/>
                </patternFill>
              </fill>
            </x14:dxf>
          </x14:cfRule>
          <xm:sqref>C5:E32</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E38"/>
  <sheetViews>
    <sheetView showGridLines="0" workbookViewId="0">
      <selection activeCell="G8" sqref="G8"/>
    </sheetView>
  </sheetViews>
  <sheetFormatPr defaultRowHeight="15" x14ac:dyDescent="0.25"/>
  <cols>
    <col min="2" max="2" width="18.140625" customWidth="1"/>
    <col min="3" max="5" width="20.7109375" customWidth="1"/>
  </cols>
  <sheetData>
    <row r="1" spans="1:5" ht="20.25" thickBot="1" x14ac:dyDescent="0.35">
      <c r="A1" s="2" t="s">
        <v>2338</v>
      </c>
    </row>
    <row r="2" spans="1:5" ht="15.75" thickTop="1" x14ac:dyDescent="0.25"/>
    <row r="4" spans="1:5" x14ac:dyDescent="0.25">
      <c r="B4" s="205" t="s">
        <v>58</v>
      </c>
      <c r="C4" s="206" t="s">
        <v>1571</v>
      </c>
      <c r="D4" s="206" t="s">
        <v>1572</v>
      </c>
      <c r="E4" s="205" t="s">
        <v>1573</v>
      </c>
    </row>
    <row r="5" spans="1:5" ht="15" customHeight="1" x14ac:dyDescent="0.25">
      <c r="B5" s="207" t="s">
        <v>27</v>
      </c>
      <c r="C5" s="208">
        <f ca="1">INDEX(t_ProgressRatings_KPIs[Current status - Priority area III],MATCH(t_PArea_II_Summary12[[#This Row],[Member State]],t_ProgressRatings_KPIs[Member State],0))</f>
        <v>2</v>
      </c>
      <c r="D5" s="208">
        <f ca="1">INDEX(t_ProgressRatings_KPIs[2014 level of activity - Priority area III],MATCH(t_PArea_II_Summary12[[#This Row],[Member State]],t_ProgressRatings_KPIs[Member State],0))</f>
        <v>2</v>
      </c>
      <c r="E5" s="208">
        <f ca="1">INDEX(t_ProgressRatings_KPIs[Progress rating since 2014 - Priority area III],MATCH(t_PArea_II_Summary12[[#This Row],[Member State]],t_ProgressRatings_KPIs[Member State],0))</f>
        <v>2</v>
      </c>
    </row>
    <row r="6" spans="1:5" ht="15" customHeight="1" x14ac:dyDescent="0.25">
      <c r="B6" s="209" t="s">
        <v>28</v>
      </c>
      <c r="C6" s="208">
        <f ca="1">INDEX(t_ProgressRatings_KPIs[Current status - Priority area III],MATCH(t_PArea_II_Summary12[[#This Row],[Member State]],t_ProgressRatings_KPIs[Member State],0))</f>
        <v>2</v>
      </c>
      <c r="D6" s="208">
        <f ca="1">INDEX(t_ProgressRatings_KPIs[2014 level of activity - Priority area III],MATCH(t_PArea_II_Summary12[[#This Row],[Member State]],t_ProgressRatings_KPIs[Member State],0))</f>
        <v>2</v>
      </c>
      <c r="E6" s="208">
        <f ca="1">INDEX(t_ProgressRatings_KPIs[Progress rating since 2014 - Priority area III],MATCH(t_PArea_II_Summary12[[#This Row],[Member State]],t_ProgressRatings_KPIs[Member State],0))</f>
        <v>3</v>
      </c>
    </row>
    <row r="7" spans="1:5" ht="15" customHeight="1" x14ac:dyDescent="0.25">
      <c r="B7" s="207" t="s">
        <v>29</v>
      </c>
      <c r="C7" s="208">
        <f ca="1">INDEX(t_ProgressRatings_KPIs[Current status - Priority area III],MATCH(t_PArea_II_Summary12[[#This Row],[Member State]],t_ProgressRatings_KPIs[Member State],0))</f>
        <v>3</v>
      </c>
      <c r="D7" s="208">
        <f ca="1">INDEX(t_ProgressRatings_KPIs[2014 level of activity - Priority area III],MATCH(t_PArea_II_Summary12[[#This Row],[Member State]],t_ProgressRatings_KPIs[Member State],0))</f>
        <v>3</v>
      </c>
      <c r="E7" s="208">
        <f ca="1">INDEX(t_ProgressRatings_KPIs[Progress rating since 2014 - Priority area III],MATCH(t_PArea_II_Summary12[[#This Row],[Member State]],t_ProgressRatings_KPIs[Member State],0))</f>
        <v>2</v>
      </c>
    </row>
    <row r="8" spans="1:5" ht="15" customHeight="1" x14ac:dyDescent="0.25">
      <c r="B8" s="207" t="s">
        <v>30</v>
      </c>
      <c r="C8" s="208">
        <f ca="1">INDEX(t_ProgressRatings_KPIs[Current status - Priority area III],MATCH(t_PArea_II_Summary12[[#This Row],[Member State]],t_ProgressRatings_KPIs[Member State],0))</f>
        <v>2</v>
      </c>
      <c r="D8" s="208">
        <f ca="1">INDEX(t_ProgressRatings_KPIs[2014 level of activity - Priority area III],MATCH(t_PArea_II_Summary12[[#This Row],[Member State]],t_ProgressRatings_KPIs[Member State],0))</f>
        <v>3</v>
      </c>
      <c r="E8" s="208">
        <f ca="1">INDEX(t_ProgressRatings_KPIs[Progress rating since 2014 - Priority area III],MATCH(t_PArea_II_Summary12[[#This Row],[Member State]],t_ProgressRatings_KPIs[Member State],0))</f>
        <v>2</v>
      </c>
    </row>
    <row r="9" spans="1:5" ht="15" customHeight="1" x14ac:dyDescent="0.25">
      <c r="B9" s="207" t="s">
        <v>31</v>
      </c>
      <c r="C9" s="208" t="str">
        <f ca="1">INDEX(t_ProgressRatings_KPIs[Current status - Priority area III],MATCH(t_PArea_II_Summary12[[#This Row],[Member State]],t_ProgressRatings_KPIs[Member State],0))</f>
        <v>-</v>
      </c>
      <c r="D9" s="208">
        <f ca="1">INDEX(t_ProgressRatings_KPIs[2014 level of activity - Priority area III],MATCH(t_PArea_II_Summary12[[#This Row],[Member State]],t_ProgressRatings_KPIs[Member State],0))</f>
        <v>3</v>
      </c>
      <c r="E9" s="208" t="str">
        <f ca="1">INDEX(t_ProgressRatings_KPIs[Progress rating since 2014 - Priority area III],MATCH(t_PArea_II_Summary12[[#This Row],[Member State]],t_ProgressRatings_KPIs[Member State],0))</f>
        <v>-</v>
      </c>
    </row>
    <row r="10" spans="1:5" ht="15" customHeight="1" x14ac:dyDescent="0.25">
      <c r="B10" s="209" t="s">
        <v>32</v>
      </c>
      <c r="C10" s="208">
        <f ca="1">INDEX(t_ProgressRatings_KPIs[Current status - Priority area III],MATCH(t_PArea_II_Summary12[[#This Row],[Member State]],t_ProgressRatings_KPIs[Member State],0))</f>
        <v>2</v>
      </c>
      <c r="D10" s="208">
        <f ca="1">INDEX(t_ProgressRatings_KPIs[2014 level of activity - Priority area III],MATCH(t_PArea_II_Summary12[[#This Row],[Member State]],t_ProgressRatings_KPIs[Member State],0))</f>
        <v>1</v>
      </c>
      <c r="E10" s="208">
        <f ca="1">INDEX(t_ProgressRatings_KPIs[Progress rating since 2014 - Priority area III],MATCH(t_PArea_II_Summary12[[#This Row],[Member State]],t_ProgressRatings_KPIs[Member State],0))</f>
        <v>2</v>
      </c>
    </row>
    <row r="11" spans="1:5" ht="15" customHeight="1" x14ac:dyDescent="0.25">
      <c r="B11" s="207" t="s">
        <v>33</v>
      </c>
      <c r="C11" s="208">
        <f ca="1">INDEX(t_ProgressRatings_KPIs[Current status - Priority area III],MATCH(t_PArea_II_Summary12[[#This Row],[Member State]],t_ProgressRatings_KPIs[Member State],0))</f>
        <v>2</v>
      </c>
      <c r="D11" s="208">
        <f ca="1">INDEX(t_ProgressRatings_KPIs[2014 level of activity - Priority area III],MATCH(t_PArea_II_Summary12[[#This Row],[Member State]],t_ProgressRatings_KPIs[Member State],0))</f>
        <v>3</v>
      </c>
      <c r="E11" s="208">
        <f ca="1">INDEX(t_ProgressRatings_KPIs[Progress rating since 2014 - Priority area III],MATCH(t_PArea_II_Summary12[[#This Row],[Member State]],t_ProgressRatings_KPIs[Member State],0))</f>
        <v>2</v>
      </c>
    </row>
    <row r="12" spans="1:5" ht="15" customHeight="1" x14ac:dyDescent="0.25">
      <c r="B12" s="207" t="s">
        <v>34</v>
      </c>
      <c r="C12" s="208">
        <f ca="1">INDEX(t_ProgressRatings_KPIs[Current status - Priority area III],MATCH(t_PArea_II_Summary12[[#This Row],[Member State]],t_ProgressRatings_KPIs[Member State],0))</f>
        <v>2</v>
      </c>
      <c r="D12" s="208">
        <f ca="1">INDEX(t_ProgressRatings_KPIs[2014 level of activity - Priority area III],MATCH(t_PArea_II_Summary12[[#This Row],[Member State]],t_ProgressRatings_KPIs[Member State],0))</f>
        <v>3</v>
      </c>
      <c r="E12" s="208">
        <f ca="1">INDEX(t_ProgressRatings_KPIs[Progress rating since 2014 - Priority area III],MATCH(t_PArea_II_Summary12[[#This Row],[Member State]],t_ProgressRatings_KPIs[Member State],0))</f>
        <v>2</v>
      </c>
    </row>
    <row r="13" spans="1:5" ht="15" customHeight="1" x14ac:dyDescent="0.25">
      <c r="B13" s="207" t="s">
        <v>35</v>
      </c>
      <c r="C13" s="208">
        <f ca="1">INDEX(t_ProgressRatings_KPIs[Current status - Priority area III],MATCH(t_PArea_II_Summary12[[#This Row],[Member State]],t_ProgressRatings_KPIs[Member State],0))</f>
        <v>2</v>
      </c>
      <c r="D13" s="208">
        <f ca="1">INDEX(t_ProgressRatings_KPIs[2014 level of activity - Priority area III],MATCH(t_PArea_II_Summary12[[#This Row],[Member State]],t_ProgressRatings_KPIs[Member State],0))</f>
        <v>2</v>
      </c>
      <c r="E13" s="208">
        <f ca="1">INDEX(t_ProgressRatings_KPIs[Progress rating since 2014 - Priority area III],MATCH(t_PArea_II_Summary12[[#This Row],[Member State]],t_ProgressRatings_KPIs[Member State],0))</f>
        <v>3</v>
      </c>
    </row>
    <row r="14" spans="1:5" x14ac:dyDescent="0.25">
      <c r="B14" s="207" t="s">
        <v>36</v>
      </c>
      <c r="C14" s="208">
        <f ca="1">INDEX(t_ProgressRatings_KPIs[Current status - Priority area III],MATCH(t_PArea_II_Summary12[[#This Row],[Member State]],t_ProgressRatings_KPIs[Member State],0))</f>
        <v>2</v>
      </c>
      <c r="D14" s="208">
        <f ca="1">INDEX(t_ProgressRatings_KPIs[2014 level of activity - Priority area III],MATCH(t_PArea_II_Summary12[[#This Row],[Member State]],t_ProgressRatings_KPIs[Member State],0))</f>
        <v>2</v>
      </c>
      <c r="E14" s="208">
        <f ca="1">INDEX(t_ProgressRatings_KPIs[Progress rating since 2014 - Priority area III],MATCH(t_PArea_II_Summary12[[#This Row],[Member State]],t_ProgressRatings_KPIs[Member State],0))</f>
        <v>2</v>
      </c>
    </row>
    <row r="15" spans="1:5" ht="15" customHeight="1" x14ac:dyDescent="0.25">
      <c r="B15" s="207" t="s">
        <v>37</v>
      </c>
      <c r="C15" s="208">
        <f ca="1">INDEX(t_ProgressRatings_KPIs[Current status - Priority area III],MATCH(t_PArea_II_Summary12[[#This Row],[Member State]],t_ProgressRatings_KPIs[Member State],0))</f>
        <v>2</v>
      </c>
      <c r="D15" s="208">
        <f ca="1">INDEX(t_ProgressRatings_KPIs[2014 level of activity - Priority area III],MATCH(t_PArea_II_Summary12[[#This Row],[Member State]],t_ProgressRatings_KPIs[Member State],0))</f>
        <v>2</v>
      </c>
      <c r="E15" s="208">
        <f ca="1">INDEX(t_ProgressRatings_KPIs[Progress rating since 2014 - Priority area III],MATCH(t_PArea_II_Summary12[[#This Row],[Member State]],t_ProgressRatings_KPIs[Member State],0))</f>
        <v>2</v>
      </c>
    </row>
    <row r="16" spans="1:5" ht="15" customHeight="1" x14ac:dyDescent="0.25">
      <c r="B16" s="207" t="s">
        <v>38</v>
      </c>
      <c r="C16" s="208">
        <f ca="1">INDEX(t_ProgressRatings_KPIs[Current status - Priority area III],MATCH(t_PArea_II_Summary12[[#This Row],[Member State]],t_ProgressRatings_KPIs[Member State],0))</f>
        <v>3</v>
      </c>
      <c r="D16" s="208">
        <f ca="1">INDEX(t_ProgressRatings_KPIs[2014 level of activity - Priority area III],MATCH(t_PArea_II_Summary12[[#This Row],[Member State]],t_ProgressRatings_KPIs[Member State],0))</f>
        <v>2</v>
      </c>
      <c r="E16" s="208">
        <f ca="1">INDEX(t_ProgressRatings_KPIs[Progress rating since 2014 - Priority area III],MATCH(t_PArea_II_Summary12[[#This Row],[Member State]],t_ProgressRatings_KPIs[Member State],0))</f>
        <v>2</v>
      </c>
    </row>
    <row r="17" spans="2:5" ht="15" customHeight="1" x14ac:dyDescent="0.25">
      <c r="B17" s="207" t="s">
        <v>39</v>
      </c>
      <c r="C17" s="208" t="str">
        <f ca="1">INDEX(t_ProgressRatings_KPIs[Current status - Priority area III],MATCH(t_PArea_II_Summary12[[#This Row],[Member State]],t_ProgressRatings_KPIs[Member State],0))</f>
        <v>-</v>
      </c>
      <c r="D17" s="208">
        <f ca="1">INDEX(t_ProgressRatings_KPIs[2014 level of activity - Priority area III],MATCH(t_PArea_II_Summary12[[#This Row],[Member State]],t_ProgressRatings_KPIs[Member State],0))</f>
        <v>2</v>
      </c>
      <c r="E17" s="208" t="str">
        <f ca="1">INDEX(t_ProgressRatings_KPIs[Progress rating since 2014 - Priority area III],MATCH(t_PArea_II_Summary12[[#This Row],[Member State]],t_ProgressRatings_KPIs[Member State],0))</f>
        <v>-</v>
      </c>
    </row>
    <row r="18" spans="2:5" ht="15" customHeight="1" x14ac:dyDescent="0.25">
      <c r="B18" s="207" t="s">
        <v>40</v>
      </c>
      <c r="C18" s="208">
        <f ca="1">INDEX(t_ProgressRatings_KPIs[Current status - Priority area III],MATCH(t_PArea_II_Summary12[[#This Row],[Member State]],t_ProgressRatings_KPIs[Member State],0))</f>
        <v>2</v>
      </c>
      <c r="D18" s="208">
        <f ca="1">INDEX(t_ProgressRatings_KPIs[2014 level of activity - Priority area III],MATCH(t_PArea_II_Summary12[[#This Row],[Member State]],t_ProgressRatings_KPIs[Member State],0))</f>
        <v>3</v>
      </c>
      <c r="E18" s="208">
        <f ca="1">INDEX(t_ProgressRatings_KPIs[Progress rating since 2014 - Priority area III],MATCH(t_PArea_II_Summary12[[#This Row],[Member State]],t_ProgressRatings_KPIs[Member State],0))</f>
        <v>3</v>
      </c>
    </row>
    <row r="19" spans="2:5" ht="25.5" x14ac:dyDescent="0.25">
      <c r="B19" s="207" t="s">
        <v>41</v>
      </c>
      <c r="C19" s="208" t="str">
        <f ca="1">INDEX(t_ProgressRatings_KPIs[Current status - Priority area III],MATCH(t_PArea_II_Summary12[[#This Row],[Member State]],t_ProgressRatings_KPIs[Member State],0))</f>
        <v>No information available to assess</v>
      </c>
      <c r="D19" s="208">
        <f ca="1">INDEX(t_ProgressRatings_KPIs[2014 level of activity - Priority area III],MATCH(t_PArea_II_Summary12[[#This Row],[Member State]],t_ProgressRatings_KPIs[Member State],0))</f>
        <v>2</v>
      </c>
      <c r="E19" s="208" t="str">
        <f ca="1">INDEX(t_ProgressRatings_KPIs[Progress rating since 2014 - Priority area III],MATCH(t_PArea_II_Summary12[[#This Row],[Member State]],t_ProgressRatings_KPIs[Member State],0))</f>
        <v>No information available to assess</v>
      </c>
    </row>
    <row r="20" spans="2:5" ht="15" customHeight="1" x14ac:dyDescent="0.25">
      <c r="B20" s="207" t="s">
        <v>42</v>
      </c>
      <c r="C20" s="208">
        <f ca="1">INDEX(t_ProgressRatings_KPIs[Current status - Priority area III],MATCH(t_PArea_II_Summary12[[#This Row],[Member State]],t_ProgressRatings_KPIs[Member State],0))</f>
        <v>3</v>
      </c>
      <c r="D20" s="208">
        <f ca="1">INDEX(t_ProgressRatings_KPIs[2014 level of activity - Priority area III],MATCH(t_PArea_II_Summary12[[#This Row],[Member State]],t_ProgressRatings_KPIs[Member State],0))</f>
        <v>3</v>
      </c>
      <c r="E20" s="208">
        <f ca="1">INDEX(t_ProgressRatings_KPIs[Progress rating since 2014 - Priority area III],MATCH(t_PArea_II_Summary12[[#This Row],[Member State]],t_ProgressRatings_KPIs[Member State],0))</f>
        <v>2</v>
      </c>
    </row>
    <row r="21" spans="2:5" ht="15" customHeight="1" x14ac:dyDescent="0.25">
      <c r="B21" s="207" t="s">
        <v>43</v>
      </c>
      <c r="C21" s="208" t="str">
        <f ca="1">INDEX(t_ProgressRatings_KPIs[Current status - Priority area III],MATCH(t_PArea_II_Summary12[[#This Row],[Member State]],t_ProgressRatings_KPIs[Member State],0))</f>
        <v>-</v>
      </c>
      <c r="D21" s="208">
        <f ca="1">INDEX(t_ProgressRatings_KPIs[2014 level of activity - Priority area III],MATCH(t_PArea_II_Summary12[[#This Row],[Member State]],t_ProgressRatings_KPIs[Member State],0))</f>
        <v>2</v>
      </c>
      <c r="E21" s="208" t="str">
        <f ca="1">INDEX(t_ProgressRatings_KPIs[Progress rating since 2014 - Priority area III],MATCH(t_PArea_II_Summary12[[#This Row],[Member State]],t_ProgressRatings_KPIs[Member State],0))</f>
        <v>-</v>
      </c>
    </row>
    <row r="22" spans="2:5" ht="15" customHeight="1" x14ac:dyDescent="0.25">
      <c r="B22" s="207" t="s">
        <v>44</v>
      </c>
      <c r="C22" s="208" t="str">
        <f ca="1">INDEX(t_ProgressRatings_KPIs[Current status - Priority area III],MATCH(t_PArea_II_Summary12[[#This Row],[Member State]],t_ProgressRatings_KPIs[Member State],0))</f>
        <v>-</v>
      </c>
      <c r="D22" s="208">
        <f ca="1">INDEX(t_ProgressRatings_KPIs[2014 level of activity - Priority area III],MATCH(t_PArea_II_Summary12[[#This Row],[Member State]],t_ProgressRatings_KPIs[Member State],0))</f>
        <v>3</v>
      </c>
      <c r="E22" s="208" t="str">
        <f ca="1">INDEX(t_ProgressRatings_KPIs[Progress rating since 2014 - Priority area III],MATCH(t_PArea_II_Summary12[[#This Row],[Member State]],t_ProgressRatings_KPIs[Member State],0))</f>
        <v>-</v>
      </c>
    </row>
    <row r="23" spans="2:5" ht="15" customHeight="1" x14ac:dyDescent="0.25">
      <c r="B23" s="207" t="s">
        <v>45</v>
      </c>
      <c r="C23" s="208" t="str">
        <f ca="1">INDEX(t_ProgressRatings_KPIs[Current status - Priority area III],MATCH(t_PArea_II_Summary12[[#This Row],[Member State]],t_ProgressRatings_KPIs[Member State],0))</f>
        <v>-</v>
      </c>
      <c r="D23" s="208">
        <f ca="1">INDEX(t_ProgressRatings_KPIs[2014 level of activity - Priority area III],MATCH(t_PArea_II_Summary12[[#This Row],[Member State]],t_ProgressRatings_KPIs[Member State],0))</f>
        <v>3</v>
      </c>
      <c r="E23" s="208" t="str">
        <f ca="1">INDEX(t_ProgressRatings_KPIs[Progress rating since 2014 - Priority area III],MATCH(t_PArea_II_Summary12[[#This Row],[Member State]],t_ProgressRatings_KPIs[Member State],0))</f>
        <v>-</v>
      </c>
    </row>
    <row r="24" spans="2:5" ht="15" customHeight="1" x14ac:dyDescent="0.25">
      <c r="B24" s="207" t="s">
        <v>46</v>
      </c>
      <c r="C24" s="208">
        <f ca="1">INDEX(t_ProgressRatings_KPIs[Current status - Priority area III],MATCH(t_PArea_II_Summary12[[#This Row],[Member State]],t_ProgressRatings_KPIs[Member State],0))</f>
        <v>2</v>
      </c>
      <c r="D24" s="208">
        <f ca="1">INDEX(t_ProgressRatings_KPIs[2014 level of activity - Priority area III],MATCH(t_PArea_II_Summary12[[#This Row],[Member State]],t_ProgressRatings_KPIs[Member State],0))</f>
        <v>1</v>
      </c>
      <c r="E24" s="208">
        <f ca="1">INDEX(t_ProgressRatings_KPIs[Progress rating since 2014 - Priority area III],MATCH(t_PArea_II_Summary12[[#This Row],[Member State]],t_ProgressRatings_KPIs[Member State],0))</f>
        <v>3</v>
      </c>
    </row>
    <row r="25" spans="2:5" ht="15" customHeight="1" x14ac:dyDescent="0.25">
      <c r="B25" s="207" t="s">
        <v>48</v>
      </c>
      <c r="C25" s="208">
        <f ca="1">INDEX(t_ProgressRatings_KPIs[Current status - Priority area III],MATCH(t_PArea_II_Summary12[[#This Row],[Member State]],t_ProgressRatings_KPIs[Member State],0))</f>
        <v>3</v>
      </c>
      <c r="D25" s="208">
        <f ca="1">INDEX(t_ProgressRatings_KPIs[2014 level of activity - Priority area III],MATCH(t_PArea_II_Summary12[[#This Row],[Member State]],t_ProgressRatings_KPIs[Member State],0))</f>
        <v>2</v>
      </c>
      <c r="E25" s="208">
        <f ca="1">INDEX(t_ProgressRatings_KPIs[Progress rating since 2014 - Priority area III],MATCH(t_PArea_II_Summary12[[#This Row],[Member State]],t_ProgressRatings_KPIs[Member State],0))</f>
        <v>2</v>
      </c>
    </row>
    <row r="26" spans="2:5" ht="15" customHeight="1" x14ac:dyDescent="0.25">
      <c r="B26" s="207" t="s">
        <v>49</v>
      </c>
      <c r="C26" s="208">
        <f ca="1">INDEX(t_ProgressRatings_KPIs[Current status - Priority area III],MATCH(t_PArea_II_Summary12[[#This Row],[Member State]],t_ProgressRatings_KPIs[Member State],0))</f>
        <v>3</v>
      </c>
      <c r="D26" s="208">
        <f ca="1">INDEX(t_ProgressRatings_KPIs[2014 level of activity - Priority area III],MATCH(t_PArea_II_Summary12[[#This Row],[Member State]],t_ProgressRatings_KPIs[Member State],0))</f>
        <v>2</v>
      </c>
      <c r="E26" s="208">
        <f ca="1">INDEX(t_ProgressRatings_KPIs[Progress rating since 2014 - Priority area III],MATCH(t_PArea_II_Summary12[[#This Row],[Member State]],t_ProgressRatings_KPIs[Member State],0))</f>
        <v>3</v>
      </c>
    </row>
    <row r="27" spans="2:5" ht="15" customHeight="1" x14ac:dyDescent="0.25">
      <c r="B27" s="207" t="s">
        <v>50</v>
      </c>
      <c r="C27" s="208">
        <f ca="1">INDEX(t_ProgressRatings_KPIs[Current status - Priority area III],MATCH(t_PArea_II_Summary12[[#This Row],[Member State]],t_ProgressRatings_KPIs[Member State],0))</f>
        <v>2</v>
      </c>
      <c r="D27" s="208">
        <f ca="1">INDEX(t_ProgressRatings_KPIs[2014 level of activity - Priority area III],MATCH(t_PArea_II_Summary12[[#This Row],[Member State]],t_ProgressRatings_KPIs[Member State],0))</f>
        <v>2</v>
      </c>
      <c r="E27" s="208">
        <f ca="1">INDEX(t_ProgressRatings_KPIs[Progress rating since 2014 - Priority area III],MATCH(t_PArea_II_Summary12[[#This Row],[Member State]],t_ProgressRatings_KPIs[Member State],0))</f>
        <v>2</v>
      </c>
    </row>
    <row r="28" spans="2:5" ht="15" customHeight="1" x14ac:dyDescent="0.25">
      <c r="B28" s="207" t="s">
        <v>51</v>
      </c>
      <c r="C28" s="208" t="str">
        <f ca="1">INDEX(t_ProgressRatings_KPIs[Current status - Priority area III],MATCH(t_PArea_II_Summary12[[#This Row],[Member State]],t_ProgressRatings_KPIs[Member State],0))</f>
        <v>-</v>
      </c>
      <c r="D28" s="208">
        <f ca="1">INDEX(t_ProgressRatings_KPIs[2014 level of activity - Priority area III],MATCH(t_PArea_II_Summary12[[#This Row],[Member State]],t_ProgressRatings_KPIs[Member State],0))</f>
        <v>2</v>
      </c>
      <c r="E28" s="208" t="str">
        <f ca="1">INDEX(t_ProgressRatings_KPIs[Progress rating since 2014 - Priority area III],MATCH(t_PArea_II_Summary12[[#This Row],[Member State]],t_ProgressRatings_KPIs[Member State],0))</f>
        <v>-</v>
      </c>
    </row>
    <row r="29" spans="2:5" ht="15" customHeight="1" x14ac:dyDescent="0.25">
      <c r="B29" s="207" t="s">
        <v>52</v>
      </c>
      <c r="C29" s="208" t="str">
        <f ca="1">INDEX(t_ProgressRatings_KPIs[Current status - Priority area III],MATCH(t_PArea_II_Summary12[[#This Row],[Member State]],t_ProgressRatings_KPIs[Member State],0))</f>
        <v>-</v>
      </c>
      <c r="D29" s="208">
        <f ca="1">INDEX(t_ProgressRatings_KPIs[2014 level of activity - Priority area III],MATCH(t_PArea_II_Summary12[[#This Row],[Member State]],t_ProgressRatings_KPIs[Member State],0))</f>
        <v>3</v>
      </c>
      <c r="E29" s="208" t="str">
        <f ca="1">INDEX(t_ProgressRatings_KPIs[Progress rating since 2014 - Priority area III],MATCH(t_PArea_II_Summary12[[#This Row],[Member State]],t_ProgressRatings_KPIs[Member State],0))</f>
        <v>-</v>
      </c>
    </row>
    <row r="30" spans="2:5" ht="15" customHeight="1" x14ac:dyDescent="0.25">
      <c r="B30" s="207" t="s">
        <v>53</v>
      </c>
      <c r="C30" s="208">
        <f ca="1">INDEX(t_ProgressRatings_KPIs[Current status - Priority area III],MATCH(t_PArea_II_Summary12[[#This Row],[Member State]],t_ProgressRatings_KPIs[Member State],0))</f>
        <v>3</v>
      </c>
      <c r="D30" s="208">
        <f ca="1">INDEX(t_ProgressRatings_KPIs[2014 level of activity - Priority area III],MATCH(t_PArea_II_Summary12[[#This Row],[Member State]],t_ProgressRatings_KPIs[Member State],0))</f>
        <v>2</v>
      </c>
      <c r="E30" s="208">
        <f ca="1">INDEX(t_ProgressRatings_KPIs[Progress rating since 2014 - Priority area III],MATCH(t_PArea_II_Summary12[[#This Row],[Member State]],t_ProgressRatings_KPIs[Member State],0))</f>
        <v>3</v>
      </c>
    </row>
    <row r="31" spans="2:5" ht="15" customHeight="1" x14ac:dyDescent="0.25">
      <c r="B31" s="207" t="s">
        <v>54</v>
      </c>
      <c r="C31" s="208">
        <f ca="1">INDEX(t_ProgressRatings_KPIs[Current status - Priority area III],MATCH(t_PArea_II_Summary12[[#This Row],[Member State]],t_ProgressRatings_KPIs[Member State],0))</f>
        <v>1</v>
      </c>
      <c r="D31" s="208">
        <f ca="1">INDEX(t_ProgressRatings_KPIs[2014 level of activity - Priority area III],MATCH(t_PArea_II_Summary12[[#This Row],[Member State]],t_ProgressRatings_KPIs[Member State],0))</f>
        <v>2</v>
      </c>
      <c r="E31" s="208">
        <f ca="1">INDEX(t_ProgressRatings_KPIs[Progress rating since 2014 - Priority area III],MATCH(t_PArea_II_Summary12[[#This Row],[Member State]],t_ProgressRatings_KPIs[Member State],0))</f>
        <v>2</v>
      </c>
    </row>
    <row r="32" spans="2:5" ht="15" customHeight="1" x14ac:dyDescent="0.25">
      <c r="B32" s="207" t="s">
        <v>55</v>
      </c>
      <c r="C32" s="208">
        <f ca="1">INDEX(t_ProgressRatings_KPIs[Current status - Priority area III],MATCH(t_PArea_II_Summary12[[#This Row],[Member State]],t_ProgressRatings_KPIs[Member State],0))</f>
        <v>2</v>
      </c>
      <c r="D32" s="208">
        <f ca="1">INDEX(t_ProgressRatings_KPIs[2014 level of activity - Priority area III],MATCH(t_PArea_II_Summary12[[#This Row],[Member State]],t_ProgressRatings_KPIs[Member State],0))</f>
        <v>3</v>
      </c>
      <c r="E32" s="208">
        <f ca="1">INDEX(t_ProgressRatings_KPIs[Progress rating since 2014 - Priority area III],MATCH(t_PArea_II_Summary12[[#This Row],[Member State]],t_ProgressRatings_KPIs[Member State],0))</f>
        <v>2</v>
      </c>
    </row>
    <row r="33" spans="2:5" x14ac:dyDescent="0.25">
      <c r="B33" s="210"/>
    </row>
    <row r="34" spans="2:5" x14ac:dyDescent="0.25">
      <c r="B34" s="211" t="s">
        <v>2074</v>
      </c>
      <c r="C34" s="212">
        <f ca="1">AVERAGEIFS(t_PArea_II_Summary12[2017 status],t_PArea_II_Summary12[2017 status],"&lt;&gt;0",t_PArea_II_Summary12[2017 status],"&lt;&gt;No info*")</f>
        <v>2.25</v>
      </c>
      <c r="D34" s="212">
        <f ca="1">AVERAGEIFS(t_PArea_II_Summary12[2014 status],t_PArea_II_Summary12[2014 status],"&lt;&gt;0",t_PArea_II_Summary12[2014 status],"&lt;&gt;No info*")</f>
        <v>2.3214285714285716</v>
      </c>
      <c r="E34" s="212">
        <f ca="1">AVERAGEIFS(t_PArea_II_Summary12[Progress since 2014],t_PArea_II_Summary12[Progress since 2014],"&lt;&gt;0",t_PArea_II_Summary12[Progress since 2014],"&lt;&gt;No info*")</f>
        <v>2.2999999999999998</v>
      </c>
    </row>
    <row r="35" spans="2:5" x14ac:dyDescent="0.25">
      <c r="B35" s="210"/>
    </row>
    <row r="36" spans="2:5" x14ac:dyDescent="0.25">
      <c r="B36" s="210"/>
    </row>
    <row r="37" spans="2:5" x14ac:dyDescent="0.25">
      <c r="B37" s="210"/>
    </row>
    <row r="38" spans="2:5" x14ac:dyDescent="0.25">
      <c r="B38" s="210"/>
    </row>
  </sheetData>
  <conditionalFormatting sqref="C5:E32">
    <cfRule type="containsText" dxfId="5" priority="3" operator="containsText" text="info*">
      <formula>NOT(ISERROR(SEARCH("info*",C5)))</formula>
    </cfRule>
    <cfRule type="cellIs" dxfId="4" priority="4" operator="equal">
      <formula>0</formula>
    </cfRule>
    <cfRule type="colorScale" priority="5">
      <colorScale>
        <cfvo type="num" val="1"/>
        <cfvo type="num" val="4"/>
        <color theme="4" tint="0.59999389629810485"/>
        <color theme="4" tint="-0.249977111117893"/>
      </colorScale>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containsText" priority="2" operator="containsText" id="{9991E5DF-9634-46D7-81D5-7880FF54F6CF}">
            <xm:f>NOT(ISERROR(SEARCH("-",C5)))</xm:f>
            <xm:f>"-"</xm:f>
            <x14:dxf>
              <font>
                <color theme="0"/>
              </font>
              <fill>
                <patternFill>
                  <bgColor theme="1" tint="0.499984740745262"/>
                </patternFill>
              </fill>
            </x14:dxf>
          </x14:cfRule>
          <xm:sqref>C5:E32</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E38"/>
  <sheetViews>
    <sheetView showGridLines="0" workbookViewId="0">
      <selection activeCell="C34" sqref="C34"/>
    </sheetView>
  </sheetViews>
  <sheetFormatPr defaultRowHeight="15" x14ac:dyDescent="0.25"/>
  <cols>
    <col min="2" max="2" width="18.140625" customWidth="1"/>
    <col min="3" max="5" width="20.7109375" customWidth="1"/>
  </cols>
  <sheetData>
    <row r="1" spans="1:5" ht="20.25" thickBot="1" x14ac:dyDescent="0.35">
      <c r="A1" s="2" t="s">
        <v>2339</v>
      </c>
    </row>
    <row r="2" spans="1:5" ht="15.75" thickTop="1" x14ac:dyDescent="0.25"/>
    <row r="4" spans="1:5" x14ac:dyDescent="0.25">
      <c r="B4" s="205" t="s">
        <v>58</v>
      </c>
      <c r="C4" s="206" t="s">
        <v>1571</v>
      </c>
      <c r="D4" s="206" t="s">
        <v>1572</v>
      </c>
      <c r="E4" s="205" t="s">
        <v>1573</v>
      </c>
    </row>
    <row r="5" spans="1:5" ht="15" customHeight="1" x14ac:dyDescent="0.25">
      <c r="B5" s="207" t="s">
        <v>27</v>
      </c>
      <c r="C5" s="208">
        <f ca="1">INDEX(t_ProgressRatings_KPIs[Current status - Priority area IV],MATCH(t_PArea_II_Summary1213[[#This Row],[Member State]],t_ProgressRatings_KPIs[Member State],0))</f>
        <v>1</v>
      </c>
      <c r="D5" s="208">
        <f ca="1">INDEX(t_ProgressRatings_KPIs[2014 level of activity - Priority area IV],MATCH(t_PArea_II_Summary1213[[#This Row],[Member State]],t_ProgressRatings_KPIs[Member State],0))</f>
        <v>2</v>
      </c>
      <c r="E5" s="208">
        <f ca="1">INDEX(t_ProgressRatings_KPIs[Progress rating since 2014 - Priority area IV],MATCH(t_PArea_II_Summary1213[[#This Row],[Member State]],t_ProgressRatings_KPIs[Member State],0))</f>
        <v>1</v>
      </c>
    </row>
    <row r="6" spans="1:5" ht="15" customHeight="1" x14ac:dyDescent="0.25">
      <c r="B6" s="209" t="s">
        <v>28</v>
      </c>
      <c r="C6" s="208">
        <f ca="1">INDEX(t_ProgressRatings_KPIs[Current status - Priority area IV],MATCH(t_PArea_II_Summary1213[[#This Row],[Member State]],t_ProgressRatings_KPIs[Member State],0))</f>
        <v>1</v>
      </c>
      <c r="D6" s="208">
        <f ca="1">INDEX(t_ProgressRatings_KPIs[2014 level of activity - Priority area IV],MATCH(t_PArea_II_Summary1213[[#This Row],[Member State]],t_ProgressRatings_KPIs[Member State],0))</f>
        <v>3</v>
      </c>
      <c r="E6" s="208">
        <f ca="1">INDEX(t_ProgressRatings_KPIs[Progress rating since 2014 - Priority area IV],MATCH(t_PArea_II_Summary1213[[#This Row],[Member State]],t_ProgressRatings_KPIs[Member State],0))</f>
        <v>1</v>
      </c>
    </row>
    <row r="7" spans="1:5" ht="15" customHeight="1" x14ac:dyDescent="0.25">
      <c r="B7" s="207" t="s">
        <v>29</v>
      </c>
      <c r="C7" s="208">
        <f ca="1">INDEX(t_ProgressRatings_KPIs[Current status - Priority area IV],MATCH(t_PArea_II_Summary1213[[#This Row],[Member State]],t_ProgressRatings_KPIs[Member State],0))</f>
        <v>3</v>
      </c>
      <c r="D7" s="208">
        <f ca="1">INDEX(t_ProgressRatings_KPIs[2014 level of activity - Priority area IV],MATCH(t_PArea_II_Summary1213[[#This Row],[Member State]],t_ProgressRatings_KPIs[Member State],0))</f>
        <v>4</v>
      </c>
      <c r="E7" s="208">
        <f ca="1">INDEX(t_ProgressRatings_KPIs[Progress rating since 2014 - Priority area IV],MATCH(t_PArea_II_Summary1213[[#This Row],[Member State]],t_ProgressRatings_KPIs[Member State],0))</f>
        <v>3</v>
      </c>
    </row>
    <row r="8" spans="1:5" ht="15" customHeight="1" x14ac:dyDescent="0.25">
      <c r="B8" s="207" t="s">
        <v>30</v>
      </c>
      <c r="C8" s="208">
        <f ca="1">INDEX(t_ProgressRatings_KPIs[Current status - Priority area IV],MATCH(t_PArea_II_Summary1213[[#This Row],[Member State]],t_ProgressRatings_KPIs[Member State],0))</f>
        <v>4</v>
      </c>
      <c r="D8" s="208">
        <f ca="1">INDEX(t_ProgressRatings_KPIs[2014 level of activity - Priority area IV],MATCH(t_PArea_II_Summary1213[[#This Row],[Member State]],t_ProgressRatings_KPIs[Member State],0))</f>
        <v>3</v>
      </c>
      <c r="E8" s="208">
        <f ca="1">INDEX(t_ProgressRatings_KPIs[Progress rating since 2014 - Priority area IV],MATCH(t_PArea_II_Summary1213[[#This Row],[Member State]],t_ProgressRatings_KPIs[Member State],0))</f>
        <v>4</v>
      </c>
    </row>
    <row r="9" spans="1:5" ht="15" customHeight="1" x14ac:dyDescent="0.25">
      <c r="B9" s="207" t="s">
        <v>31</v>
      </c>
      <c r="C9" s="208" t="str">
        <f ca="1">INDEX(t_ProgressRatings_KPIs[Current status - Priority area IV],MATCH(t_PArea_II_Summary1213[[#This Row],[Member State]],t_ProgressRatings_KPIs[Member State],0))</f>
        <v>-</v>
      </c>
      <c r="D9" s="208">
        <f ca="1">INDEX(t_ProgressRatings_KPIs[2014 level of activity - Priority area IV],MATCH(t_PArea_II_Summary1213[[#This Row],[Member State]],t_ProgressRatings_KPIs[Member State],0))</f>
        <v>4</v>
      </c>
      <c r="E9" s="208" t="str">
        <f ca="1">INDEX(t_ProgressRatings_KPIs[Progress rating since 2014 - Priority area IV],MATCH(t_PArea_II_Summary1213[[#This Row],[Member State]],t_ProgressRatings_KPIs[Member State],0))</f>
        <v>-</v>
      </c>
    </row>
    <row r="10" spans="1:5" ht="15" customHeight="1" x14ac:dyDescent="0.25">
      <c r="B10" s="209" t="s">
        <v>32</v>
      </c>
      <c r="C10" s="208">
        <f ca="1">INDEX(t_ProgressRatings_KPIs[Current status - Priority area IV],MATCH(t_PArea_II_Summary1213[[#This Row],[Member State]],t_ProgressRatings_KPIs[Member State],0))</f>
        <v>3</v>
      </c>
      <c r="D10" s="208">
        <f ca="1">INDEX(t_ProgressRatings_KPIs[2014 level of activity - Priority area IV],MATCH(t_PArea_II_Summary1213[[#This Row],[Member State]],t_ProgressRatings_KPIs[Member State],0))</f>
        <v>3</v>
      </c>
      <c r="E10" s="208">
        <f ca="1">INDEX(t_ProgressRatings_KPIs[Progress rating since 2014 - Priority area IV],MATCH(t_PArea_II_Summary1213[[#This Row],[Member State]],t_ProgressRatings_KPIs[Member State],0))</f>
        <v>3</v>
      </c>
    </row>
    <row r="11" spans="1:5" ht="15" customHeight="1" x14ac:dyDescent="0.25">
      <c r="B11" s="207" t="s">
        <v>33</v>
      </c>
      <c r="C11" s="208">
        <f ca="1">INDEX(t_ProgressRatings_KPIs[Current status - Priority area IV],MATCH(t_PArea_II_Summary1213[[#This Row],[Member State]],t_ProgressRatings_KPIs[Member State],0))</f>
        <v>2</v>
      </c>
      <c r="D11" s="208">
        <f ca="1">INDEX(t_ProgressRatings_KPIs[2014 level of activity - Priority area IV],MATCH(t_PArea_II_Summary1213[[#This Row],[Member State]],t_ProgressRatings_KPIs[Member State],0))</f>
        <v>4</v>
      </c>
      <c r="E11" s="208">
        <f ca="1">INDEX(t_ProgressRatings_KPIs[Progress rating since 2014 - Priority area IV],MATCH(t_PArea_II_Summary1213[[#This Row],[Member State]],t_ProgressRatings_KPIs[Member State],0))</f>
        <v>2</v>
      </c>
    </row>
    <row r="12" spans="1:5" ht="15" customHeight="1" x14ac:dyDescent="0.25">
      <c r="B12" s="207" t="s">
        <v>34</v>
      </c>
      <c r="C12" s="208">
        <f ca="1">INDEX(t_ProgressRatings_KPIs[Current status - Priority area IV],MATCH(t_PArea_II_Summary1213[[#This Row],[Member State]],t_ProgressRatings_KPIs[Member State],0))</f>
        <v>3</v>
      </c>
      <c r="D12" s="208">
        <f ca="1">INDEX(t_ProgressRatings_KPIs[2014 level of activity - Priority area IV],MATCH(t_PArea_II_Summary1213[[#This Row],[Member State]],t_ProgressRatings_KPIs[Member State],0))</f>
        <v>3</v>
      </c>
      <c r="E12" s="208">
        <f ca="1">INDEX(t_ProgressRatings_KPIs[Progress rating since 2014 - Priority area IV],MATCH(t_PArea_II_Summary1213[[#This Row],[Member State]],t_ProgressRatings_KPIs[Member State],0))</f>
        <v>3</v>
      </c>
    </row>
    <row r="13" spans="1:5" ht="15" customHeight="1" x14ac:dyDescent="0.25">
      <c r="B13" s="207" t="s">
        <v>35</v>
      </c>
      <c r="C13" s="208">
        <f ca="1">INDEX(t_ProgressRatings_KPIs[Current status - Priority area IV],MATCH(t_PArea_II_Summary1213[[#This Row],[Member State]],t_ProgressRatings_KPIs[Member State],0))</f>
        <v>1</v>
      </c>
      <c r="D13" s="208">
        <f ca="1">INDEX(t_ProgressRatings_KPIs[2014 level of activity - Priority area IV],MATCH(t_PArea_II_Summary1213[[#This Row],[Member State]],t_ProgressRatings_KPIs[Member State],0))</f>
        <v>3</v>
      </c>
      <c r="E13" s="208">
        <f ca="1">INDEX(t_ProgressRatings_KPIs[Progress rating since 2014 - Priority area IV],MATCH(t_PArea_II_Summary1213[[#This Row],[Member State]],t_ProgressRatings_KPIs[Member State],0))</f>
        <v>1</v>
      </c>
    </row>
    <row r="14" spans="1:5" x14ac:dyDescent="0.25">
      <c r="B14" s="207" t="s">
        <v>36</v>
      </c>
      <c r="C14" s="208">
        <f ca="1">INDEX(t_ProgressRatings_KPIs[Current status - Priority area IV],MATCH(t_PArea_II_Summary1213[[#This Row],[Member State]],t_ProgressRatings_KPIs[Member State],0))</f>
        <v>1</v>
      </c>
      <c r="D14" s="208">
        <f ca="1">INDEX(t_ProgressRatings_KPIs[2014 level of activity - Priority area IV],MATCH(t_PArea_II_Summary1213[[#This Row],[Member State]],t_ProgressRatings_KPIs[Member State],0))</f>
        <v>2</v>
      </c>
      <c r="E14" s="208">
        <f ca="1">INDEX(t_ProgressRatings_KPIs[Progress rating since 2014 - Priority area IV],MATCH(t_PArea_II_Summary1213[[#This Row],[Member State]],t_ProgressRatings_KPIs[Member State],0))</f>
        <v>1</v>
      </c>
    </row>
    <row r="15" spans="1:5" ht="15" customHeight="1" x14ac:dyDescent="0.25">
      <c r="B15" s="207" t="s">
        <v>37</v>
      </c>
      <c r="C15" s="208">
        <f ca="1">INDEX(t_ProgressRatings_KPIs[Current status - Priority area IV],MATCH(t_PArea_II_Summary1213[[#This Row],[Member State]],t_ProgressRatings_KPIs[Member State],0))</f>
        <v>1</v>
      </c>
      <c r="D15" s="208">
        <f ca="1">INDEX(t_ProgressRatings_KPIs[2014 level of activity - Priority area IV],MATCH(t_PArea_II_Summary1213[[#This Row],[Member State]],t_ProgressRatings_KPIs[Member State],0))</f>
        <v>2</v>
      </c>
      <c r="E15" s="208">
        <f ca="1">INDEX(t_ProgressRatings_KPIs[Progress rating since 2014 - Priority area IV],MATCH(t_PArea_II_Summary1213[[#This Row],[Member State]],t_ProgressRatings_KPIs[Member State],0))</f>
        <v>1</v>
      </c>
    </row>
    <row r="16" spans="1:5" ht="15" customHeight="1" x14ac:dyDescent="0.25">
      <c r="B16" s="207" t="s">
        <v>38</v>
      </c>
      <c r="C16" s="208">
        <f ca="1">INDEX(t_ProgressRatings_KPIs[Current status - Priority area IV],MATCH(t_PArea_II_Summary1213[[#This Row],[Member State]],t_ProgressRatings_KPIs[Member State],0))</f>
        <v>3</v>
      </c>
      <c r="D16" s="208">
        <f ca="1">INDEX(t_ProgressRatings_KPIs[2014 level of activity - Priority area IV],MATCH(t_PArea_II_Summary1213[[#This Row],[Member State]],t_ProgressRatings_KPIs[Member State],0))</f>
        <v>4</v>
      </c>
      <c r="E16" s="208">
        <f ca="1">INDEX(t_ProgressRatings_KPIs[Progress rating since 2014 - Priority area IV],MATCH(t_PArea_II_Summary1213[[#This Row],[Member State]],t_ProgressRatings_KPIs[Member State],0))</f>
        <v>3</v>
      </c>
    </row>
    <row r="17" spans="2:5" ht="15" customHeight="1" x14ac:dyDescent="0.25">
      <c r="B17" s="207" t="s">
        <v>39</v>
      </c>
      <c r="C17" s="208" t="str">
        <f ca="1">INDEX(t_ProgressRatings_KPIs[Current status - Priority area IV],MATCH(t_PArea_II_Summary1213[[#This Row],[Member State]],t_ProgressRatings_KPIs[Member State],0))</f>
        <v>-</v>
      </c>
      <c r="D17" s="208">
        <f ca="1">INDEX(t_ProgressRatings_KPIs[2014 level of activity - Priority area IV],MATCH(t_PArea_II_Summary1213[[#This Row],[Member State]],t_ProgressRatings_KPIs[Member State],0))</f>
        <v>4</v>
      </c>
      <c r="E17" s="208" t="str">
        <f ca="1">INDEX(t_ProgressRatings_KPIs[Progress rating since 2014 - Priority area IV],MATCH(t_PArea_II_Summary1213[[#This Row],[Member State]],t_ProgressRatings_KPIs[Member State],0))</f>
        <v>-</v>
      </c>
    </row>
    <row r="18" spans="2:5" ht="15" customHeight="1" x14ac:dyDescent="0.25">
      <c r="B18" s="207" t="s">
        <v>40</v>
      </c>
      <c r="C18" s="208">
        <f ca="1">INDEX(t_ProgressRatings_KPIs[Current status - Priority area IV],MATCH(t_PArea_II_Summary1213[[#This Row],[Member State]],t_ProgressRatings_KPIs[Member State],0))</f>
        <v>3</v>
      </c>
      <c r="D18" s="208">
        <f ca="1">INDEX(t_ProgressRatings_KPIs[2014 level of activity - Priority area IV],MATCH(t_PArea_II_Summary1213[[#This Row],[Member State]],t_ProgressRatings_KPIs[Member State],0))</f>
        <v>3</v>
      </c>
      <c r="E18" s="208">
        <f ca="1">INDEX(t_ProgressRatings_KPIs[Progress rating since 2014 - Priority area IV],MATCH(t_PArea_II_Summary1213[[#This Row],[Member State]],t_ProgressRatings_KPIs[Member State],0))</f>
        <v>3</v>
      </c>
    </row>
    <row r="19" spans="2:5" ht="25.5" x14ac:dyDescent="0.25">
      <c r="B19" s="207" t="s">
        <v>41</v>
      </c>
      <c r="C19" s="208" t="str">
        <f ca="1">INDEX(t_ProgressRatings_KPIs[Current status - Priority area IV],MATCH(t_PArea_II_Summary1213[[#This Row],[Member State]],t_ProgressRatings_KPIs[Member State],0))</f>
        <v>No information available to assess</v>
      </c>
      <c r="D19" s="208">
        <f ca="1">INDEX(t_ProgressRatings_KPIs[2014 level of activity - Priority area IV],MATCH(t_PArea_II_Summary1213[[#This Row],[Member State]],t_ProgressRatings_KPIs[Member State],0))</f>
        <v>3</v>
      </c>
      <c r="E19" s="208" t="str">
        <f ca="1">INDEX(t_ProgressRatings_KPIs[Progress rating since 2014 - Priority area IV],MATCH(t_PArea_II_Summary1213[[#This Row],[Member State]],t_ProgressRatings_KPIs[Member State],0))</f>
        <v>No information available to assess</v>
      </c>
    </row>
    <row r="20" spans="2:5" ht="15" customHeight="1" x14ac:dyDescent="0.25">
      <c r="B20" s="207" t="s">
        <v>42</v>
      </c>
      <c r="C20" s="208">
        <f ca="1">INDEX(t_ProgressRatings_KPIs[Current status - Priority area IV],MATCH(t_PArea_II_Summary1213[[#This Row],[Member State]],t_ProgressRatings_KPIs[Member State],0))</f>
        <v>4</v>
      </c>
      <c r="D20" s="208">
        <f ca="1">INDEX(t_ProgressRatings_KPIs[2014 level of activity - Priority area IV],MATCH(t_PArea_II_Summary1213[[#This Row],[Member State]],t_ProgressRatings_KPIs[Member State],0))</f>
        <v>4</v>
      </c>
      <c r="E20" s="208">
        <f ca="1">INDEX(t_ProgressRatings_KPIs[Progress rating since 2014 - Priority area IV],MATCH(t_PArea_II_Summary1213[[#This Row],[Member State]],t_ProgressRatings_KPIs[Member State],0))</f>
        <v>4</v>
      </c>
    </row>
    <row r="21" spans="2:5" ht="15" customHeight="1" x14ac:dyDescent="0.25">
      <c r="B21" s="207" t="s">
        <v>43</v>
      </c>
      <c r="C21" s="208" t="str">
        <f ca="1">INDEX(t_ProgressRatings_KPIs[Current status - Priority area IV],MATCH(t_PArea_II_Summary1213[[#This Row],[Member State]],t_ProgressRatings_KPIs[Member State],0))</f>
        <v>-</v>
      </c>
      <c r="D21" s="208">
        <f ca="1">INDEX(t_ProgressRatings_KPIs[2014 level of activity - Priority area IV],MATCH(t_PArea_II_Summary1213[[#This Row],[Member State]],t_ProgressRatings_KPIs[Member State],0))</f>
        <v>4</v>
      </c>
      <c r="E21" s="208" t="str">
        <f ca="1">INDEX(t_ProgressRatings_KPIs[Progress rating since 2014 - Priority area IV],MATCH(t_PArea_II_Summary1213[[#This Row],[Member State]],t_ProgressRatings_KPIs[Member State],0))</f>
        <v>-</v>
      </c>
    </row>
    <row r="22" spans="2:5" ht="15" customHeight="1" x14ac:dyDescent="0.25">
      <c r="B22" s="207" t="s">
        <v>44</v>
      </c>
      <c r="C22" s="208" t="str">
        <f ca="1">INDEX(t_ProgressRatings_KPIs[Current status - Priority area IV],MATCH(t_PArea_II_Summary1213[[#This Row],[Member State]],t_ProgressRatings_KPIs[Member State],0))</f>
        <v>-</v>
      </c>
      <c r="D22" s="208">
        <f ca="1">INDEX(t_ProgressRatings_KPIs[2014 level of activity - Priority area IV],MATCH(t_PArea_II_Summary1213[[#This Row],[Member State]],t_ProgressRatings_KPIs[Member State],0))</f>
        <v>4</v>
      </c>
      <c r="E22" s="208" t="str">
        <f ca="1">INDEX(t_ProgressRatings_KPIs[Progress rating since 2014 - Priority area IV],MATCH(t_PArea_II_Summary1213[[#This Row],[Member State]],t_ProgressRatings_KPIs[Member State],0))</f>
        <v>-</v>
      </c>
    </row>
    <row r="23" spans="2:5" ht="15" customHeight="1" x14ac:dyDescent="0.25">
      <c r="B23" s="207" t="s">
        <v>45</v>
      </c>
      <c r="C23" s="208" t="str">
        <f ca="1">INDEX(t_ProgressRatings_KPIs[Current status - Priority area IV],MATCH(t_PArea_II_Summary1213[[#This Row],[Member State]],t_ProgressRatings_KPIs[Member State],0))</f>
        <v>-</v>
      </c>
      <c r="D23" s="208">
        <f ca="1">INDEX(t_ProgressRatings_KPIs[2014 level of activity - Priority area IV],MATCH(t_PArea_II_Summary1213[[#This Row],[Member State]],t_ProgressRatings_KPIs[Member State],0))</f>
        <v>4</v>
      </c>
      <c r="E23" s="208" t="str">
        <f ca="1">INDEX(t_ProgressRatings_KPIs[Progress rating since 2014 - Priority area IV],MATCH(t_PArea_II_Summary1213[[#This Row],[Member State]],t_ProgressRatings_KPIs[Member State],0))</f>
        <v>-</v>
      </c>
    </row>
    <row r="24" spans="2:5" ht="15" customHeight="1" x14ac:dyDescent="0.25">
      <c r="B24" s="207" t="s">
        <v>46</v>
      </c>
      <c r="C24" s="208">
        <f ca="1">INDEX(t_ProgressRatings_KPIs[Current status - Priority area IV],MATCH(t_PArea_II_Summary1213[[#This Row],[Member State]],t_ProgressRatings_KPIs[Member State],0))</f>
        <v>1</v>
      </c>
      <c r="D24" s="208">
        <f ca="1">INDEX(t_ProgressRatings_KPIs[2014 level of activity - Priority area IV],MATCH(t_PArea_II_Summary1213[[#This Row],[Member State]],t_ProgressRatings_KPIs[Member State],0))</f>
        <v>2</v>
      </c>
      <c r="E24" s="208">
        <f ca="1">INDEX(t_ProgressRatings_KPIs[Progress rating since 2014 - Priority area IV],MATCH(t_PArea_II_Summary1213[[#This Row],[Member State]],t_ProgressRatings_KPIs[Member State],0))</f>
        <v>2</v>
      </c>
    </row>
    <row r="25" spans="2:5" ht="15" customHeight="1" x14ac:dyDescent="0.25">
      <c r="B25" s="207" t="s">
        <v>48</v>
      </c>
      <c r="C25" s="208">
        <f ca="1">INDEX(t_ProgressRatings_KPIs[Current status - Priority area IV],MATCH(t_PArea_II_Summary1213[[#This Row],[Member State]],t_ProgressRatings_KPIs[Member State],0))</f>
        <v>3</v>
      </c>
      <c r="D25" s="208">
        <f ca="1">INDEX(t_ProgressRatings_KPIs[2014 level of activity - Priority area IV],MATCH(t_PArea_II_Summary1213[[#This Row],[Member State]],t_ProgressRatings_KPIs[Member State],0))</f>
        <v>3</v>
      </c>
      <c r="E25" s="208">
        <f ca="1">INDEX(t_ProgressRatings_KPIs[Progress rating since 2014 - Priority area IV],MATCH(t_PArea_II_Summary1213[[#This Row],[Member State]],t_ProgressRatings_KPIs[Member State],0))</f>
        <v>3</v>
      </c>
    </row>
    <row r="26" spans="2:5" ht="15" customHeight="1" x14ac:dyDescent="0.25">
      <c r="B26" s="207" t="s">
        <v>49</v>
      </c>
      <c r="C26" s="208">
        <f ca="1">INDEX(t_ProgressRatings_KPIs[Current status - Priority area IV],MATCH(t_PArea_II_Summary1213[[#This Row],[Member State]],t_ProgressRatings_KPIs[Member State],0))</f>
        <v>3</v>
      </c>
      <c r="D26" s="208">
        <f ca="1">INDEX(t_ProgressRatings_KPIs[2014 level of activity - Priority area IV],MATCH(t_PArea_II_Summary1213[[#This Row],[Member State]],t_ProgressRatings_KPIs[Member State],0))</f>
        <v>3</v>
      </c>
      <c r="E26" s="208">
        <f ca="1">INDEX(t_ProgressRatings_KPIs[Progress rating since 2014 - Priority area IV],MATCH(t_PArea_II_Summary1213[[#This Row],[Member State]],t_ProgressRatings_KPIs[Member State],0))</f>
        <v>3</v>
      </c>
    </row>
    <row r="27" spans="2:5" ht="15" customHeight="1" x14ac:dyDescent="0.25">
      <c r="B27" s="207" t="s">
        <v>50</v>
      </c>
      <c r="C27" s="208">
        <f ca="1">INDEX(t_ProgressRatings_KPIs[Current status - Priority area IV],MATCH(t_PArea_II_Summary1213[[#This Row],[Member State]],t_ProgressRatings_KPIs[Member State],0))</f>
        <v>3</v>
      </c>
      <c r="D27" s="208">
        <f ca="1">INDEX(t_ProgressRatings_KPIs[2014 level of activity - Priority area IV],MATCH(t_PArea_II_Summary1213[[#This Row],[Member State]],t_ProgressRatings_KPIs[Member State],0))</f>
        <v>4</v>
      </c>
      <c r="E27" s="208">
        <f ca="1">INDEX(t_ProgressRatings_KPIs[Progress rating since 2014 - Priority area IV],MATCH(t_PArea_II_Summary1213[[#This Row],[Member State]],t_ProgressRatings_KPIs[Member State],0))</f>
        <v>3</v>
      </c>
    </row>
    <row r="28" spans="2:5" ht="15" customHeight="1" x14ac:dyDescent="0.25">
      <c r="B28" s="207" t="s">
        <v>51</v>
      </c>
      <c r="C28" s="208" t="str">
        <f ca="1">INDEX(t_ProgressRatings_KPIs[Current status - Priority area IV],MATCH(t_PArea_II_Summary1213[[#This Row],[Member State]],t_ProgressRatings_KPIs[Member State],0))</f>
        <v>-</v>
      </c>
      <c r="D28" s="208">
        <f ca="1">INDEX(t_ProgressRatings_KPIs[2014 level of activity - Priority area IV],MATCH(t_PArea_II_Summary1213[[#This Row],[Member State]],t_ProgressRatings_KPIs[Member State],0))</f>
        <v>2</v>
      </c>
      <c r="E28" s="208" t="str">
        <f ca="1">INDEX(t_ProgressRatings_KPIs[Progress rating since 2014 - Priority area IV],MATCH(t_PArea_II_Summary1213[[#This Row],[Member State]],t_ProgressRatings_KPIs[Member State],0))</f>
        <v>-</v>
      </c>
    </row>
    <row r="29" spans="2:5" ht="15" customHeight="1" x14ac:dyDescent="0.25">
      <c r="B29" s="207" t="s">
        <v>52</v>
      </c>
      <c r="C29" s="208" t="str">
        <f ca="1">INDEX(t_ProgressRatings_KPIs[Current status - Priority area IV],MATCH(t_PArea_II_Summary1213[[#This Row],[Member State]],t_ProgressRatings_KPIs[Member State],0))</f>
        <v>-</v>
      </c>
      <c r="D29" s="208">
        <f ca="1">INDEX(t_ProgressRatings_KPIs[2014 level of activity - Priority area IV],MATCH(t_PArea_II_Summary1213[[#This Row],[Member State]],t_ProgressRatings_KPIs[Member State],0))</f>
        <v>2</v>
      </c>
      <c r="E29" s="208" t="str">
        <f ca="1">INDEX(t_ProgressRatings_KPIs[Progress rating since 2014 - Priority area IV],MATCH(t_PArea_II_Summary1213[[#This Row],[Member State]],t_ProgressRatings_KPIs[Member State],0))</f>
        <v>-</v>
      </c>
    </row>
    <row r="30" spans="2:5" ht="15" customHeight="1" x14ac:dyDescent="0.25">
      <c r="B30" s="207" t="s">
        <v>53</v>
      </c>
      <c r="C30" s="208">
        <f ca="1">INDEX(t_ProgressRatings_KPIs[Current status - Priority area IV],MATCH(t_PArea_II_Summary1213[[#This Row],[Member State]],t_ProgressRatings_KPIs[Member State],0))</f>
        <v>2</v>
      </c>
      <c r="D30" s="208">
        <f ca="1">INDEX(t_ProgressRatings_KPIs[2014 level of activity - Priority area IV],MATCH(t_PArea_II_Summary1213[[#This Row],[Member State]],t_ProgressRatings_KPIs[Member State],0))</f>
        <v>4</v>
      </c>
      <c r="E30" s="208">
        <f ca="1">INDEX(t_ProgressRatings_KPIs[Progress rating since 2014 - Priority area IV],MATCH(t_PArea_II_Summary1213[[#This Row],[Member State]],t_ProgressRatings_KPIs[Member State],0))</f>
        <v>2</v>
      </c>
    </row>
    <row r="31" spans="2:5" ht="15" customHeight="1" x14ac:dyDescent="0.25">
      <c r="B31" s="207" t="s">
        <v>54</v>
      </c>
      <c r="C31" s="208">
        <f ca="1">INDEX(t_ProgressRatings_KPIs[Current status - Priority area IV],MATCH(t_PArea_II_Summary1213[[#This Row],[Member State]],t_ProgressRatings_KPIs[Member State],0))</f>
        <v>1</v>
      </c>
      <c r="D31" s="208">
        <f ca="1">INDEX(t_ProgressRatings_KPIs[2014 level of activity - Priority area IV],MATCH(t_PArea_II_Summary1213[[#This Row],[Member State]],t_ProgressRatings_KPIs[Member State],0))</f>
        <v>2</v>
      </c>
      <c r="E31" s="208">
        <f ca="1">INDEX(t_ProgressRatings_KPIs[Progress rating since 2014 - Priority area IV],MATCH(t_PArea_II_Summary1213[[#This Row],[Member State]],t_ProgressRatings_KPIs[Member State],0))</f>
        <v>2</v>
      </c>
    </row>
    <row r="32" spans="2:5" ht="15" customHeight="1" x14ac:dyDescent="0.25">
      <c r="B32" s="207" t="s">
        <v>55</v>
      </c>
      <c r="C32" s="208">
        <f ca="1">INDEX(t_ProgressRatings_KPIs[Current status - Priority area IV],MATCH(t_PArea_II_Summary1213[[#This Row],[Member State]],t_ProgressRatings_KPIs[Member State],0))</f>
        <v>2</v>
      </c>
      <c r="D32" s="208">
        <f ca="1">INDEX(t_ProgressRatings_KPIs[2014 level of activity - Priority area IV],MATCH(t_PArea_II_Summary1213[[#This Row],[Member State]],t_ProgressRatings_KPIs[Member State],0))</f>
        <v>3</v>
      </c>
      <c r="E32" s="208" t="str">
        <f ca="1">INDEX(t_ProgressRatings_KPIs[Progress rating since 2014 - Priority area IV],MATCH(t_PArea_II_Summary1213[[#This Row],[Member State]],t_ProgressRatings_KPIs[Member State],0))</f>
        <v>-</v>
      </c>
    </row>
    <row r="33" spans="2:5" x14ac:dyDescent="0.25">
      <c r="B33" s="210"/>
    </row>
    <row r="34" spans="2:5" x14ac:dyDescent="0.25">
      <c r="B34" s="211" t="s">
        <v>2074</v>
      </c>
      <c r="C34" s="212">
        <f ca="1">AVERAGEIFS(t_PArea_II_Summary1213[2017 status],t_PArea_II_Summary1213[2017 status],"&lt;&gt;0",t_PArea_II_Summary1213[2017 status],"&lt;&gt;No info*")</f>
        <v>2.25</v>
      </c>
      <c r="D34" s="212">
        <f ca="1">AVERAGEIFS(t_PArea_II_Summary1213[2014 status],t_PArea_II_Summary1213[2014 status],"&lt;&gt;0",t_PArea_II_Summary1213[2014 status],"&lt;&gt;No info*")</f>
        <v>3.1428571428571428</v>
      </c>
      <c r="E34" s="212">
        <f ca="1">AVERAGEIFS(t_PArea_II_Summary1213[Progress since 2014],t_PArea_II_Summary1213[Progress since 2014],"&lt;&gt;0",t_PArea_II_Summary1213[Progress since 2014],"&lt;&gt;No info*")</f>
        <v>2.3684210526315788</v>
      </c>
    </row>
    <row r="35" spans="2:5" x14ac:dyDescent="0.25">
      <c r="B35" s="210"/>
    </row>
    <row r="36" spans="2:5" x14ac:dyDescent="0.25">
      <c r="B36" s="210"/>
    </row>
    <row r="37" spans="2:5" x14ac:dyDescent="0.25">
      <c r="B37" s="210"/>
    </row>
    <row r="38" spans="2:5" x14ac:dyDescent="0.25">
      <c r="B38" s="210"/>
    </row>
  </sheetData>
  <conditionalFormatting sqref="C5:E32">
    <cfRule type="containsText" dxfId="2" priority="3" operator="containsText" text="info*">
      <formula>NOT(ISERROR(SEARCH("info*",C5)))</formula>
    </cfRule>
    <cfRule type="cellIs" dxfId="1" priority="4" operator="equal">
      <formula>0</formula>
    </cfRule>
    <cfRule type="colorScale" priority="5">
      <colorScale>
        <cfvo type="num" val="1"/>
        <cfvo type="num" val="4"/>
        <color theme="4" tint="0.59999389629810485"/>
        <color theme="4" tint="-0.249977111117893"/>
      </colorScale>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containsText" priority="2" operator="containsText" id="{471A8D83-A7BA-400B-B874-CDE2322A0F68}">
            <xm:f>NOT(ISERROR(SEARCH("-",C5)))</xm:f>
            <xm:f>"-"</xm:f>
            <x14:dxf>
              <font>
                <color theme="0"/>
              </font>
              <fill>
                <patternFill>
                  <bgColor theme="1" tint="0.499984740745262"/>
                </patternFill>
              </fill>
            </x14:dxf>
          </x14:cfRule>
          <xm:sqref>C5:E32</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
  <sheetViews>
    <sheetView showGridLines="0" workbookViewId="0">
      <selection activeCell="A2" sqref="A2"/>
    </sheetView>
  </sheetViews>
  <sheetFormatPr defaultRowHeight="15" x14ac:dyDescent="0.25"/>
  <sheetData>
    <row r="1" spans="1:1" ht="23.25" x14ac:dyDescent="0.35">
      <c r="A1" s="1" t="s">
        <v>2412</v>
      </c>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T40"/>
  <sheetViews>
    <sheetView showGridLines="0" zoomScaleNormal="100" workbookViewId="0">
      <selection activeCell="F19" sqref="F19"/>
    </sheetView>
  </sheetViews>
  <sheetFormatPr defaultRowHeight="15" x14ac:dyDescent="0.25"/>
  <cols>
    <col min="2" max="2" width="18.140625" customWidth="1"/>
    <col min="3" max="4" width="20.7109375" customWidth="1"/>
    <col min="6" max="6" width="18.140625" customWidth="1"/>
    <col min="7" max="8" width="20.7109375" customWidth="1"/>
    <col min="10" max="10" width="18.140625" customWidth="1"/>
    <col min="11" max="12" width="20.7109375" customWidth="1"/>
    <col min="14" max="14" width="18.140625" customWidth="1"/>
    <col min="15" max="16" width="20.7109375" customWidth="1"/>
    <col min="18" max="18" width="18.140625" customWidth="1"/>
    <col min="19" max="20" width="20.7109375" customWidth="1"/>
  </cols>
  <sheetData>
    <row r="1" spans="1:20" ht="20.25" thickBot="1" x14ac:dyDescent="0.35">
      <c r="A1" s="2" t="s">
        <v>2321</v>
      </c>
    </row>
    <row r="2" spans="1:20" ht="15.75" thickTop="1" x14ac:dyDescent="0.25"/>
    <row r="3" spans="1:20" ht="20.25" thickBot="1" x14ac:dyDescent="0.35">
      <c r="B3" s="2" t="s">
        <v>2322</v>
      </c>
      <c r="F3" s="2" t="s">
        <v>2325</v>
      </c>
      <c r="J3" s="2" t="s">
        <v>2326</v>
      </c>
      <c r="N3" s="2" t="s">
        <v>2327</v>
      </c>
      <c r="R3" s="2" t="s">
        <v>2328</v>
      </c>
    </row>
    <row r="4" spans="1:20" ht="15.75" thickTop="1" x14ac:dyDescent="0.25"/>
    <row r="5" spans="1:20" ht="25.5" x14ac:dyDescent="0.25">
      <c r="B5" s="205" t="s">
        <v>58</v>
      </c>
      <c r="C5" s="206" t="s">
        <v>1953</v>
      </c>
      <c r="D5" s="205" t="s">
        <v>2320</v>
      </c>
      <c r="F5" s="205" t="s">
        <v>58</v>
      </c>
      <c r="G5" s="206" t="s">
        <v>1953</v>
      </c>
      <c r="H5" s="205" t="s">
        <v>2320</v>
      </c>
      <c r="J5" s="205" t="s">
        <v>58</v>
      </c>
      <c r="K5" s="206" t="s">
        <v>1953</v>
      </c>
      <c r="L5" s="205" t="s">
        <v>2320</v>
      </c>
      <c r="N5" s="205" t="s">
        <v>58</v>
      </c>
      <c r="O5" s="206" t="s">
        <v>2330</v>
      </c>
      <c r="P5" s="205" t="s">
        <v>2331</v>
      </c>
      <c r="R5" s="205" t="s">
        <v>58</v>
      </c>
      <c r="S5" s="206" t="s">
        <v>1953</v>
      </c>
      <c r="T5" s="205" t="s">
        <v>2320</v>
      </c>
    </row>
    <row r="6" spans="1:20" ht="15" customHeight="1" x14ac:dyDescent="0.25">
      <c r="B6" s="237" t="s">
        <v>27</v>
      </c>
      <c r="C6" s="230" t="s">
        <v>2323</v>
      </c>
      <c r="D6" s="230"/>
      <c r="E6" s="238"/>
      <c r="F6" s="237" t="s">
        <v>27</v>
      </c>
      <c r="G6" s="230" t="s">
        <v>2323</v>
      </c>
      <c r="H6" s="230"/>
      <c r="I6" s="238"/>
      <c r="J6" s="237" t="s">
        <v>27</v>
      </c>
      <c r="K6" s="230" t="s">
        <v>2323</v>
      </c>
      <c r="L6" s="230"/>
      <c r="M6" s="238"/>
      <c r="N6" s="237" t="s">
        <v>27</v>
      </c>
      <c r="O6" s="230" t="s">
        <v>2323</v>
      </c>
      <c r="P6" s="231" t="s">
        <v>2332</v>
      </c>
      <c r="Q6" s="238"/>
      <c r="R6" s="237" t="s">
        <v>27</v>
      </c>
      <c r="S6" s="230" t="s">
        <v>2323</v>
      </c>
      <c r="T6" s="230"/>
    </row>
    <row r="7" spans="1:20" ht="15" customHeight="1" x14ac:dyDescent="0.25">
      <c r="B7" s="237" t="s">
        <v>28</v>
      </c>
      <c r="C7" s="230" t="s">
        <v>2324</v>
      </c>
      <c r="D7" s="230"/>
      <c r="E7" s="238"/>
      <c r="F7" s="237" t="s">
        <v>28</v>
      </c>
      <c r="G7" s="230" t="s">
        <v>2324</v>
      </c>
      <c r="H7" s="230"/>
      <c r="I7" s="238"/>
      <c r="J7" s="237" t="s">
        <v>28</v>
      </c>
      <c r="K7" s="230" t="s">
        <v>2324</v>
      </c>
      <c r="L7" s="230"/>
      <c r="M7" s="238"/>
      <c r="N7" s="237" t="s">
        <v>28</v>
      </c>
      <c r="O7" s="230" t="s">
        <v>2324</v>
      </c>
      <c r="P7" s="231" t="s">
        <v>2332</v>
      </c>
      <c r="Q7" s="238"/>
      <c r="R7" s="237" t="s">
        <v>28</v>
      </c>
      <c r="S7" s="230" t="s">
        <v>2323</v>
      </c>
      <c r="T7" s="230"/>
    </row>
    <row r="8" spans="1:20" ht="15" customHeight="1" x14ac:dyDescent="0.25">
      <c r="B8" s="237" t="s">
        <v>29</v>
      </c>
      <c r="C8" s="230" t="s">
        <v>485</v>
      </c>
      <c r="D8" s="230"/>
      <c r="E8" s="238"/>
      <c r="F8" s="237" t="s">
        <v>29</v>
      </c>
      <c r="G8" s="230" t="s">
        <v>2329</v>
      </c>
      <c r="H8" s="230"/>
      <c r="I8" s="238"/>
      <c r="J8" s="237" t="s">
        <v>29</v>
      </c>
      <c r="K8" s="230" t="s">
        <v>2323</v>
      </c>
      <c r="L8" s="230"/>
      <c r="M8" s="238"/>
      <c r="N8" s="237" t="s">
        <v>29</v>
      </c>
      <c r="O8" s="230" t="s">
        <v>2324</v>
      </c>
      <c r="P8" s="231" t="s">
        <v>2332</v>
      </c>
      <c r="Q8" s="238"/>
      <c r="R8" s="237" t="s">
        <v>29</v>
      </c>
      <c r="S8" s="230" t="s">
        <v>2323</v>
      </c>
      <c r="T8" s="230"/>
    </row>
    <row r="9" spans="1:20" ht="15" customHeight="1" x14ac:dyDescent="0.25">
      <c r="B9" s="237" t="s">
        <v>30</v>
      </c>
      <c r="C9" s="230" t="s">
        <v>2324</v>
      </c>
      <c r="D9" s="230"/>
      <c r="E9" s="238"/>
      <c r="F9" s="237" t="s">
        <v>30</v>
      </c>
      <c r="G9" s="230" t="s">
        <v>2324</v>
      </c>
      <c r="H9" s="230"/>
      <c r="I9" s="238"/>
      <c r="J9" s="237" t="s">
        <v>30</v>
      </c>
      <c r="K9" s="230" t="s">
        <v>2324</v>
      </c>
      <c r="L9" s="230"/>
      <c r="M9" s="238"/>
      <c r="N9" s="237" t="s">
        <v>30</v>
      </c>
      <c r="O9" s="230" t="s">
        <v>2323</v>
      </c>
      <c r="P9" s="231" t="s">
        <v>2332</v>
      </c>
      <c r="Q9" s="238"/>
      <c r="R9" s="237" t="s">
        <v>30</v>
      </c>
      <c r="S9" s="230" t="s">
        <v>2324</v>
      </c>
      <c r="T9" s="230"/>
    </row>
    <row r="10" spans="1:20" ht="15" customHeight="1" x14ac:dyDescent="0.25">
      <c r="B10" s="237" t="s">
        <v>31</v>
      </c>
      <c r="C10" s="230" t="s">
        <v>2324</v>
      </c>
      <c r="D10" s="230"/>
      <c r="E10" s="238"/>
      <c r="F10" s="237" t="s">
        <v>31</v>
      </c>
      <c r="G10" s="230" t="s">
        <v>2323</v>
      </c>
      <c r="H10" s="230"/>
      <c r="I10" s="238"/>
      <c r="J10" s="237" t="s">
        <v>31</v>
      </c>
      <c r="K10" s="230" t="s">
        <v>2323</v>
      </c>
      <c r="L10" s="230"/>
      <c r="M10" s="238"/>
      <c r="N10" s="237" t="s">
        <v>31</v>
      </c>
      <c r="O10" s="230" t="s">
        <v>2323</v>
      </c>
      <c r="P10" s="231" t="s">
        <v>2332</v>
      </c>
      <c r="Q10" s="238"/>
      <c r="R10" s="237" t="s">
        <v>31</v>
      </c>
      <c r="S10" s="230" t="s">
        <v>2329</v>
      </c>
      <c r="T10" s="230"/>
    </row>
    <row r="11" spans="1:20" ht="15" customHeight="1" x14ac:dyDescent="0.25">
      <c r="B11" s="237" t="s">
        <v>32</v>
      </c>
      <c r="C11" s="230" t="s">
        <v>485</v>
      </c>
      <c r="D11" s="230"/>
      <c r="E11" s="238"/>
      <c r="F11" s="237" t="s">
        <v>32</v>
      </c>
      <c r="G11" s="230" t="s">
        <v>2323</v>
      </c>
      <c r="H11" s="230"/>
      <c r="I11" s="238"/>
      <c r="J11" s="237" t="s">
        <v>32</v>
      </c>
      <c r="K11" s="230" t="s">
        <v>2323</v>
      </c>
      <c r="L11" s="230"/>
      <c r="M11" s="238"/>
      <c r="N11" s="237" t="s">
        <v>32</v>
      </c>
      <c r="O11" s="230" t="s">
        <v>2323</v>
      </c>
      <c r="P11" s="231" t="s">
        <v>2332</v>
      </c>
      <c r="Q11" s="238"/>
      <c r="R11" s="237" t="s">
        <v>32</v>
      </c>
      <c r="S11" s="230" t="s">
        <v>2324</v>
      </c>
      <c r="T11" s="230"/>
    </row>
    <row r="12" spans="1:20" ht="15" customHeight="1" x14ac:dyDescent="0.25">
      <c r="B12" s="237" t="s">
        <v>33</v>
      </c>
      <c r="C12" s="230" t="s">
        <v>2324</v>
      </c>
      <c r="D12" s="230"/>
      <c r="E12" s="238"/>
      <c r="F12" s="237" t="s">
        <v>33</v>
      </c>
      <c r="G12" s="230" t="s">
        <v>2323</v>
      </c>
      <c r="H12" s="230"/>
      <c r="I12" s="238"/>
      <c r="J12" s="237" t="s">
        <v>33</v>
      </c>
      <c r="K12" s="230" t="s">
        <v>2323</v>
      </c>
      <c r="L12" s="230"/>
      <c r="M12" s="238"/>
      <c r="N12" s="237" t="s">
        <v>33</v>
      </c>
      <c r="O12" s="230" t="s">
        <v>2323</v>
      </c>
      <c r="P12" s="231" t="s">
        <v>2332</v>
      </c>
      <c r="Q12" s="238"/>
      <c r="R12" s="237" t="s">
        <v>33</v>
      </c>
      <c r="S12" s="230" t="s">
        <v>2323</v>
      </c>
      <c r="T12" s="230"/>
    </row>
    <row r="13" spans="1:20" ht="15" customHeight="1" x14ac:dyDescent="0.25">
      <c r="B13" s="237" t="s">
        <v>34</v>
      </c>
      <c r="C13" s="230" t="s">
        <v>2324</v>
      </c>
      <c r="D13" s="230"/>
      <c r="E13" s="238"/>
      <c r="F13" s="237" t="s">
        <v>34</v>
      </c>
      <c r="G13" s="230" t="s">
        <v>2323</v>
      </c>
      <c r="H13" s="230"/>
      <c r="I13" s="238"/>
      <c r="J13" s="237" t="s">
        <v>34</v>
      </c>
      <c r="K13" s="230" t="s">
        <v>2323</v>
      </c>
      <c r="L13" s="230"/>
      <c r="M13" s="238"/>
      <c r="N13" s="237" t="s">
        <v>34</v>
      </c>
      <c r="O13" s="230" t="s">
        <v>2323</v>
      </c>
      <c r="P13" s="231" t="s">
        <v>2332</v>
      </c>
      <c r="Q13" s="238"/>
      <c r="R13" s="237" t="s">
        <v>34</v>
      </c>
      <c r="S13" s="230" t="s">
        <v>2323</v>
      </c>
      <c r="T13" s="230"/>
    </row>
    <row r="14" spans="1:20" ht="15" customHeight="1" x14ac:dyDescent="0.25">
      <c r="B14" s="237" t="s">
        <v>35</v>
      </c>
      <c r="C14" s="230" t="s">
        <v>2323</v>
      </c>
      <c r="D14" s="230"/>
      <c r="E14" s="238"/>
      <c r="F14" s="237" t="s">
        <v>35</v>
      </c>
      <c r="G14" s="230" t="s">
        <v>2323</v>
      </c>
      <c r="H14" s="230"/>
      <c r="I14" s="238"/>
      <c r="J14" s="237" t="s">
        <v>35</v>
      </c>
      <c r="K14" s="230" t="s">
        <v>2323</v>
      </c>
      <c r="L14" s="230"/>
      <c r="M14" s="238"/>
      <c r="N14" s="237" t="s">
        <v>35</v>
      </c>
      <c r="O14" s="230" t="s">
        <v>2323</v>
      </c>
      <c r="P14" s="231" t="s">
        <v>2332</v>
      </c>
      <c r="Q14" s="238"/>
      <c r="R14" s="237" t="s">
        <v>35</v>
      </c>
      <c r="S14" s="230" t="s">
        <v>2329</v>
      </c>
      <c r="T14" s="230"/>
    </row>
    <row r="15" spans="1:20" x14ac:dyDescent="0.25">
      <c r="B15" s="237" t="s">
        <v>36</v>
      </c>
      <c r="C15" s="230" t="s">
        <v>2324</v>
      </c>
      <c r="D15" s="230"/>
      <c r="E15" s="238"/>
      <c r="F15" s="237" t="s">
        <v>36</v>
      </c>
      <c r="G15" s="230" t="s">
        <v>2323</v>
      </c>
      <c r="H15" s="230"/>
      <c r="I15" s="238"/>
      <c r="J15" s="237" t="s">
        <v>36</v>
      </c>
      <c r="K15" s="230" t="s">
        <v>2323</v>
      </c>
      <c r="L15" s="230"/>
      <c r="M15" s="238"/>
      <c r="N15" s="237" t="s">
        <v>36</v>
      </c>
      <c r="O15" s="230" t="s">
        <v>2323</v>
      </c>
      <c r="P15" s="231" t="s">
        <v>2332</v>
      </c>
      <c r="Q15" s="238"/>
      <c r="R15" s="237" t="s">
        <v>36</v>
      </c>
      <c r="S15" s="230" t="s">
        <v>2323</v>
      </c>
      <c r="T15" s="230"/>
    </row>
    <row r="16" spans="1:20" ht="15" customHeight="1" x14ac:dyDescent="0.25">
      <c r="B16" s="237" t="s">
        <v>37</v>
      </c>
      <c r="C16" s="230" t="s">
        <v>2323</v>
      </c>
      <c r="D16" s="230"/>
      <c r="E16" s="238"/>
      <c r="F16" s="237" t="s">
        <v>37</v>
      </c>
      <c r="G16" s="230" t="s">
        <v>2323</v>
      </c>
      <c r="H16" s="230"/>
      <c r="I16" s="238"/>
      <c r="J16" s="237" t="s">
        <v>37</v>
      </c>
      <c r="K16" s="230" t="s">
        <v>2323</v>
      </c>
      <c r="L16" s="230"/>
      <c r="M16" s="238"/>
      <c r="N16" s="237" t="s">
        <v>37</v>
      </c>
      <c r="O16" s="230" t="s">
        <v>2324</v>
      </c>
      <c r="P16" s="231" t="s">
        <v>2332</v>
      </c>
      <c r="Q16" s="238"/>
      <c r="R16" s="237" t="s">
        <v>37</v>
      </c>
      <c r="S16" s="230" t="s">
        <v>2323</v>
      </c>
      <c r="T16" s="230"/>
    </row>
    <row r="17" spans="2:20" ht="15" customHeight="1" x14ac:dyDescent="0.25">
      <c r="B17" s="237" t="s">
        <v>38</v>
      </c>
      <c r="C17" s="230" t="s">
        <v>485</v>
      </c>
      <c r="D17" s="230"/>
      <c r="E17" s="238"/>
      <c r="F17" s="237" t="s">
        <v>38</v>
      </c>
      <c r="G17" s="230" t="s">
        <v>2324</v>
      </c>
      <c r="H17" s="230"/>
      <c r="I17" s="238"/>
      <c r="J17" s="237" t="s">
        <v>38</v>
      </c>
      <c r="K17" s="230" t="s">
        <v>2324</v>
      </c>
      <c r="L17" s="230"/>
      <c r="M17" s="238"/>
      <c r="N17" s="237" t="s">
        <v>38</v>
      </c>
      <c r="O17" s="230" t="s">
        <v>2323</v>
      </c>
      <c r="P17" s="231" t="s">
        <v>221</v>
      </c>
      <c r="Q17" s="238"/>
      <c r="R17" s="237" t="s">
        <v>38</v>
      </c>
      <c r="S17" s="230" t="s">
        <v>2324</v>
      </c>
      <c r="T17" s="230"/>
    </row>
    <row r="18" spans="2:20" ht="15" customHeight="1" x14ac:dyDescent="0.25">
      <c r="B18" s="237" t="s">
        <v>39</v>
      </c>
      <c r="C18" s="230" t="s">
        <v>485</v>
      </c>
      <c r="D18" s="230"/>
      <c r="E18" s="238"/>
      <c r="F18" s="237" t="s">
        <v>39</v>
      </c>
      <c r="G18" s="230" t="s">
        <v>485</v>
      </c>
      <c r="H18" s="230"/>
      <c r="I18" s="238"/>
      <c r="J18" s="237" t="s">
        <v>39</v>
      </c>
      <c r="K18" s="230" t="s">
        <v>2324</v>
      </c>
      <c r="L18" s="230"/>
      <c r="M18" s="238"/>
      <c r="N18" s="237" t="s">
        <v>39</v>
      </c>
      <c r="O18" s="230" t="s">
        <v>485</v>
      </c>
      <c r="P18" s="231" t="s">
        <v>2332</v>
      </c>
      <c r="Q18" s="238"/>
      <c r="R18" s="237" t="s">
        <v>39</v>
      </c>
      <c r="S18" s="230" t="s">
        <v>2324</v>
      </c>
      <c r="T18" s="230"/>
    </row>
    <row r="19" spans="2:20" ht="15" customHeight="1" x14ac:dyDescent="0.25">
      <c r="B19" s="237" t="s">
        <v>40</v>
      </c>
      <c r="C19" s="230" t="s">
        <v>2323</v>
      </c>
      <c r="D19" s="230"/>
      <c r="E19" s="238"/>
      <c r="F19" s="237" t="s">
        <v>40</v>
      </c>
      <c r="G19" s="230" t="s">
        <v>2323</v>
      </c>
      <c r="H19" s="230"/>
      <c r="I19" s="238"/>
      <c r="J19" s="237" t="s">
        <v>40</v>
      </c>
      <c r="K19" s="230" t="s">
        <v>2323</v>
      </c>
      <c r="L19" s="230"/>
      <c r="M19" s="238"/>
      <c r="N19" s="237" t="s">
        <v>40</v>
      </c>
      <c r="O19" s="230" t="s">
        <v>2323</v>
      </c>
      <c r="P19" s="231" t="s">
        <v>2332</v>
      </c>
      <c r="Q19" s="238"/>
      <c r="R19" s="237" t="s">
        <v>40</v>
      </c>
      <c r="S19" s="230" t="s">
        <v>2329</v>
      </c>
      <c r="T19" s="230"/>
    </row>
    <row r="20" spans="2:20" x14ac:dyDescent="0.25">
      <c r="B20" s="237" t="s">
        <v>41</v>
      </c>
      <c r="C20" s="230" t="s">
        <v>485</v>
      </c>
      <c r="D20" s="230"/>
      <c r="E20" s="238"/>
      <c r="F20" s="237" t="s">
        <v>41</v>
      </c>
      <c r="G20" s="230" t="s">
        <v>2323</v>
      </c>
      <c r="H20" s="230"/>
      <c r="I20" s="238"/>
      <c r="J20" s="237" t="s">
        <v>41</v>
      </c>
      <c r="K20" s="230" t="s">
        <v>2323</v>
      </c>
      <c r="L20" s="230"/>
      <c r="M20" s="238"/>
      <c r="N20" s="237" t="s">
        <v>41</v>
      </c>
      <c r="O20" s="230" t="s">
        <v>2323</v>
      </c>
      <c r="P20" s="231" t="s">
        <v>221</v>
      </c>
      <c r="Q20" s="238"/>
      <c r="R20" s="237" t="s">
        <v>41</v>
      </c>
      <c r="S20" s="230" t="s">
        <v>485</v>
      </c>
      <c r="T20" s="230"/>
    </row>
    <row r="21" spans="2:20" ht="15" customHeight="1" x14ac:dyDescent="0.25">
      <c r="B21" s="237" t="s">
        <v>42</v>
      </c>
      <c r="C21" s="230" t="s">
        <v>485</v>
      </c>
      <c r="D21" s="230"/>
      <c r="E21" s="238"/>
      <c r="F21" s="237" t="s">
        <v>42</v>
      </c>
      <c r="G21" s="230" t="s">
        <v>485</v>
      </c>
      <c r="H21" s="230"/>
      <c r="I21" s="238"/>
      <c r="J21" s="237" t="s">
        <v>42</v>
      </c>
      <c r="K21" s="230" t="s">
        <v>485</v>
      </c>
      <c r="L21" s="230"/>
      <c r="M21" s="238"/>
      <c r="N21" s="237" t="s">
        <v>42</v>
      </c>
      <c r="O21" s="230" t="s">
        <v>2323</v>
      </c>
      <c r="P21" s="231" t="s">
        <v>2332</v>
      </c>
      <c r="Q21" s="238"/>
      <c r="R21" s="237" t="s">
        <v>42</v>
      </c>
      <c r="S21" s="230" t="s">
        <v>2323</v>
      </c>
      <c r="T21" s="230"/>
    </row>
    <row r="22" spans="2:20" ht="15" customHeight="1" x14ac:dyDescent="0.25">
      <c r="B22" s="237" t="s">
        <v>43</v>
      </c>
      <c r="C22" s="230" t="s">
        <v>2323</v>
      </c>
      <c r="D22" s="230"/>
      <c r="E22" s="238"/>
      <c r="F22" s="237" t="s">
        <v>43</v>
      </c>
      <c r="G22" s="230" t="s">
        <v>2323</v>
      </c>
      <c r="H22" s="230"/>
      <c r="I22" s="238"/>
      <c r="J22" s="237" t="s">
        <v>43</v>
      </c>
      <c r="K22" s="230" t="s">
        <v>2323</v>
      </c>
      <c r="L22" s="230"/>
      <c r="M22" s="238"/>
      <c r="N22" s="237" t="s">
        <v>43</v>
      </c>
      <c r="O22" s="230" t="s">
        <v>2323</v>
      </c>
      <c r="P22" s="231" t="s">
        <v>81</v>
      </c>
      <c r="Q22" s="238"/>
      <c r="R22" s="237" t="s">
        <v>43</v>
      </c>
      <c r="S22" s="230" t="s">
        <v>485</v>
      </c>
      <c r="T22" s="230"/>
    </row>
    <row r="23" spans="2:20" ht="15" customHeight="1" x14ac:dyDescent="0.25">
      <c r="B23" s="237" t="s">
        <v>44</v>
      </c>
      <c r="C23" s="230" t="s">
        <v>2324</v>
      </c>
      <c r="D23" s="230"/>
      <c r="E23" s="238"/>
      <c r="F23" s="237" t="s">
        <v>44</v>
      </c>
      <c r="G23" s="230" t="s">
        <v>485</v>
      </c>
      <c r="H23" s="230"/>
      <c r="I23" s="238"/>
      <c r="J23" s="237" t="s">
        <v>44</v>
      </c>
      <c r="K23" s="230" t="s">
        <v>485</v>
      </c>
      <c r="L23" s="230"/>
      <c r="M23" s="238"/>
      <c r="N23" s="237" t="s">
        <v>44</v>
      </c>
      <c r="O23" s="230" t="s">
        <v>2323</v>
      </c>
      <c r="P23" s="231" t="s">
        <v>2332</v>
      </c>
      <c r="Q23" s="238"/>
      <c r="R23" s="237" t="s">
        <v>44</v>
      </c>
      <c r="S23" s="230" t="s">
        <v>2329</v>
      </c>
      <c r="T23" s="230"/>
    </row>
    <row r="24" spans="2:20" ht="15" customHeight="1" x14ac:dyDescent="0.25">
      <c r="B24" s="237" t="s">
        <v>45</v>
      </c>
      <c r="C24" s="230" t="s">
        <v>485</v>
      </c>
      <c r="D24" s="230"/>
      <c r="E24" s="238"/>
      <c r="F24" s="237" t="s">
        <v>45</v>
      </c>
      <c r="G24" s="230" t="s">
        <v>485</v>
      </c>
      <c r="H24" s="230"/>
      <c r="I24" s="238"/>
      <c r="J24" s="237" t="s">
        <v>45</v>
      </c>
      <c r="K24" s="230" t="s">
        <v>485</v>
      </c>
      <c r="L24" s="230"/>
      <c r="M24" s="238"/>
      <c r="N24" s="237" t="s">
        <v>45</v>
      </c>
      <c r="O24" s="230" t="s">
        <v>2323</v>
      </c>
      <c r="P24" s="231" t="s">
        <v>2332</v>
      </c>
      <c r="Q24" s="238"/>
      <c r="R24" s="237" t="s">
        <v>45</v>
      </c>
      <c r="S24" s="230" t="s">
        <v>2329</v>
      </c>
      <c r="T24" s="230"/>
    </row>
    <row r="25" spans="2:20" ht="15" customHeight="1" x14ac:dyDescent="0.25">
      <c r="B25" s="237" t="s">
        <v>46</v>
      </c>
      <c r="C25" s="230" t="s">
        <v>2323</v>
      </c>
      <c r="D25" s="230"/>
      <c r="E25" s="238"/>
      <c r="F25" s="237" t="s">
        <v>46</v>
      </c>
      <c r="G25" s="230" t="s">
        <v>2323</v>
      </c>
      <c r="H25" s="230"/>
      <c r="I25" s="238"/>
      <c r="J25" s="237" t="s">
        <v>46</v>
      </c>
      <c r="K25" s="230" t="s">
        <v>2323</v>
      </c>
      <c r="L25" s="230"/>
      <c r="M25" s="238"/>
      <c r="N25" s="237" t="s">
        <v>46</v>
      </c>
      <c r="O25" s="230" t="s">
        <v>2323</v>
      </c>
      <c r="P25" s="231" t="s">
        <v>2332</v>
      </c>
      <c r="Q25" s="238"/>
      <c r="R25" s="237" t="s">
        <v>46</v>
      </c>
      <c r="S25" s="230" t="s">
        <v>2323</v>
      </c>
      <c r="T25" s="230"/>
    </row>
    <row r="26" spans="2:20" ht="15" customHeight="1" x14ac:dyDescent="0.25">
      <c r="B26" s="237" t="s">
        <v>47</v>
      </c>
      <c r="C26" s="230" t="s">
        <v>485</v>
      </c>
      <c r="D26" s="230"/>
      <c r="E26" s="238"/>
      <c r="F26" s="237" t="s">
        <v>47</v>
      </c>
      <c r="G26" s="230" t="s">
        <v>2323</v>
      </c>
      <c r="H26" s="230"/>
      <c r="I26" s="238"/>
      <c r="J26" s="237" t="s">
        <v>47</v>
      </c>
      <c r="K26" s="230" t="s">
        <v>2323</v>
      </c>
      <c r="L26" s="230"/>
      <c r="M26" s="238"/>
      <c r="N26" s="237" t="s">
        <v>47</v>
      </c>
      <c r="O26" s="230" t="s">
        <v>485</v>
      </c>
      <c r="P26" s="231" t="s">
        <v>81</v>
      </c>
      <c r="Q26" s="238"/>
      <c r="R26" s="237" t="s">
        <v>47</v>
      </c>
      <c r="S26" s="230" t="s">
        <v>2329</v>
      </c>
      <c r="T26" s="230"/>
    </row>
    <row r="27" spans="2:20" ht="15" customHeight="1" x14ac:dyDescent="0.25">
      <c r="B27" s="237" t="s">
        <v>48</v>
      </c>
      <c r="C27" s="230" t="s">
        <v>2324</v>
      </c>
      <c r="D27" s="230"/>
      <c r="E27" s="238"/>
      <c r="F27" s="237" t="s">
        <v>48</v>
      </c>
      <c r="G27" s="230" t="s">
        <v>2324</v>
      </c>
      <c r="H27" s="230"/>
      <c r="I27" s="238"/>
      <c r="J27" s="237" t="s">
        <v>48</v>
      </c>
      <c r="K27" s="230" t="s">
        <v>2323</v>
      </c>
      <c r="L27" s="230"/>
      <c r="M27" s="238"/>
      <c r="N27" s="237" t="s">
        <v>48</v>
      </c>
      <c r="O27" s="230" t="s">
        <v>2323</v>
      </c>
      <c r="P27" s="231" t="s">
        <v>2332</v>
      </c>
      <c r="Q27" s="238"/>
      <c r="R27" s="237" t="s">
        <v>48</v>
      </c>
      <c r="S27" s="230" t="s">
        <v>2324</v>
      </c>
      <c r="T27" s="230"/>
    </row>
    <row r="28" spans="2:20" ht="15" customHeight="1" x14ac:dyDescent="0.25">
      <c r="B28" s="237" t="s">
        <v>49</v>
      </c>
      <c r="C28" s="230" t="s">
        <v>2324</v>
      </c>
      <c r="D28" s="230"/>
      <c r="E28" s="238"/>
      <c r="F28" s="237" t="s">
        <v>49</v>
      </c>
      <c r="G28" s="230" t="s">
        <v>2324</v>
      </c>
      <c r="H28" s="230"/>
      <c r="I28" s="238"/>
      <c r="J28" s="237" t="s">
        <v>49</v>
      </c>
      <c r="K28" s="230" t="s">
        <v>2324</v>
      </c>
      <c r="L28" s="230"/>
      <c r="M28" s="238"/>
      <c r="N28" s="237" t="s">
        <v>49</v>
      </c>
      <c r="O28" s="230" t="s">
        <v>2323</v>
      </c>
      <c r="P28" s="231" t="s">
        <v>2332</v>
      </c>
      <c r="Q28" s="238"/>
      <c r="R28" s="237" t="s">
        <v>49</v>
      </c>
      <c r="S28" s="230" t="s">
        <v>2324</v>
      </c>
      <c r="T28" s="230"/>
    </row>
    <row r="29" spans="2:20" ht="15" customHeight="1" x14ac:dyDescent="0.25">
      <c r="B29" s="237" t="s">
        <v>50</v>
      </c>
      <c r="C29" s="230" t="s">
        <v>485</v>
      </c>
      <c r="D29" s="230"/>
      <c r="E29" s="238"/>
      <c r="F29" s="237" t="s">
        <v>50</v>
      </c>
      <c r="G29" s="230" t="s">
        <v>485</v>
      </c>
      <c r="H29" s="230"/>
      <c r="I29" s="238"/>
      <c r="J29" s="237" t="s">
        <v>50</v>
      </c>
      <c r="K29" s="230" t="s">
        <v>2324</v>
      </c>
      <c r="L29" s="230"/>
      <c r="M29" s="238"/>
      <c r="N29" s="237" t="s">
        <v>50</v>
      </c>
      <c r="O29" s="230" t="s">
        <v>2323</v>
      </c>
      <c r="P29" s="231" t="s">
        <v>2332</v>
      </c>
      <c r="Q29" s="238"/>
      <c r="R29" s="237" t="s">
        <v>50</v>
      </c>
      <c r="S29" s="230" t="s">
        <v>2324</v>
      </c>
      <c r="T29" s="230"/>
    </row>
    <row r="30" spans="2:20" ht="15" customHeight="1" x14ac:dyDescent="0.25">
      <c r="B30" s="237" t="s">
        <v>51</v>
      </c>
      <c r="C30" s="230" t="s">
        <v>485</v>
      </c>
      <c r="D30" s="230"/>
      <c r="E30" s="238"/>
      <c r="F30" s="237" t="s">
        <v>51</v>
      </c>
      <c r="G30" s="230" t="s">
        <v>485</v>
      </c>
      <c r="H30" s="230"/>
      <c r="I30" s="238"/>
      <c r="J30" s="237" t="s">
        <v>51</v>
      </c>
      <c r="K30" s="230" t="s">
        <v>485</v>
      </c>
      <c r="L30" s="230"/>
      <c r="M30" s="238"/>
      <c r="N30" s="237" t="s">
        <v>51</v>
      </c>
      <c r="O30" s="230" t="s">
        <v>2324</v>
      </c>
      <c r="P30" s="231" t="s">
        <v>221</v>
      </c>
      <c r="Q30" s="238"/>
      <c r="R30" s="237" t="s">
        <v>51</v>
      </c>
      <c r="S30" s="230" t="s">
        <v>485</v>
      </c>
      <c r="T30" s="230"/>
    </row>
    <row r="31" spans="2:20" ht="15" customHeight="1" x14ac:dyDescent="0.25">
      <c r="B31" s="237" t="s">
        <v>52</v>
      </c>
      <c r="C31" s="230" t="s">
        <v>2324</v>
      </c>
      <c r="D31" s="230"/>
      <c r="E31" s="238"/>
      <c r="F31" s="237" t="s">
        <v>52</v>
      </c>
      <c r="G31" s="230" t="s">
        <v>485</v>
      </c>
      <c r="H31" s="230"/>
      <c r="I31" s="238"/>
      <c r="J31" s="237" t="s">
        <v>52</v>
      </c>
      <c r="K31" s="230" t="s">
        <v>485</v>
      </c>
      <c r="L31" s="230"/>
      <c r="M31" s="238"/>
      <c r="N31" s="237" t="s">
        <v>52</v>
      </c>
      <c r="O31" s="230" t="s">
        <v>2323</v>
      </c>
      <c r="P31" s="231" t="s">
        <v>2332</v>
      </c>
      <c r="Q31" s="238"/>
      <c r="R31" s="237" t="s">
        <v>52</v>
      </c>
      <c r="S31" s="230" t="s">
        <v>2323</v>
      </c>
      <c r="T31" s="230"/>
    </row>
    <row r="32" spans="2:20" ht="15" customHeight="1" x14ac:dyDescent="0.25">
      <c r="B32" s="237" t="s">
        <v>53</v>
      </c>
      <c r="C32" s="230" t="s">
        <v>2323</v>
      </c>
      <c r="D32" s="230"/>
      <c r="E32" s="238"/>
      <c r="F32" s="237" t="s">
        <v>53</v>
      </c>
      <c r="G32" s="230" t="s">
        <v>2323</v>
      </c>
      <c r="H32" s="230"/>
      <c r="I32" s="238"/>
      <c r="J32" s="237" t="s">
        <v>53</v>
      </c>
      <c r="K32" s="230" t="s">
        <v>2323</v>
      </c>
      <c r="L32" s="230"/>
      <c r="M32" s="238"/>
      <c r="N32" s="237" t="s">
        <v>53</v>
      </c>
      <c r="O32" s="230" t="s">
        <v>2323</v>
      </c>
      <c r="P32" s="231" t="s">
        <v>2332</v>
      </c>
      <c r="Q32" s="238"/>
      <c r="R32" s="237" t="s">
        <v>53</v>
      </c>
      <c r="S32" s="230" t="s">
        <v>2323</v>
      </c>
      <c r="T32" s="230"/>
    </row>
    <row r="33" spans="2:20" ht="15" customHeight="1" x14ac:dyDescent="0.25">
      <c r="B33" s="237" t="s">
        <v>54</v>
      </c>
      <c r="C33" s="230" t="s">
        <v>2324</v>
      </c>
      <c r="D33" s="230"/>
      <c r="E33" s="238"/>
      <c r="F33" s="237" t="s">
        <v>54</v>
      </c>
      <c r="G33" s="230" t="s">
        <v>2323</v>
      </c>
      <c r="H33" s="230"/>
      <c r="I33" s="238"/>
      <c r="J33" s="237" t="s">
        <v>54</v>
      </c>
      <c r="K33" s="230" t="s">
        <v>2323</v>
      </c>
      <c r="L33" s="230"/>
      <c r="M33" s="238"/>
      <c r="N33" s="237" t="s">
        <v>54</v>
      </c>
      <c r="O33" s="230" t="s">
        <v>2323</v>
      </c>
      <c r="P33" s="231" t="s">
        <v>2332</v>
      </c>
      <c r="Q33" s="238"/>
      <c r="R33" s="237" t="s">
        <v>54</v>
      </c>
      <c r="S33" s="230" t="s">
        <v>2323</v>
      </c>
      <c r="T33" s="230"/>
    </row>
    <row r="34" spans="2:20" x14ac:dyDescent="0.25">
      <c r="B34" s="237" t="s">
        <v>55</v>
      </c>
      <c r="C34" s="230" t="s">
        <v>2323</v>
      </c>
      <c r="D34" s="230"/>
      <c r="E34" s="238"/>
      <c r="F34" s="237" t="s">
        <v>55</v>
      </c>
      <c r="G34" s="230" t="s">
        <v>485</v>
      </c>
      <c r="H34" s="230"/>
      <c r="I34" s="238"/>
      <c r="J34" s="237" t="s">
        <v>55</v>
      </c>
      <c r="K34" s="230" t="s">
        <v>485</v>
      </c>
      <c r="L34" s="230"/>
      <c r="M34" s="238"/>
      <c r="N34" s="237" t="s">
        <v>55</v>
      </c>
      <c r="O34" s="230" t="s">
        <v>2323</v>
      </c>
      <c r="P34" s="231" t="s">
        <v>221</v>
      </c>
      <c r="Q34" s="238"/>
      <c r="R34" s="237" t="s">
        <v>55</v>
      </c>
      <c r="S34" s="230" t="s">
        <v>2324</v>
      </c>
      <c r="T34" s="230"/>
    </row>
    <row r="35" spans="2:20" x14ac:dyDescent="0.25">
      <c r="B35" s="210"/>
    </row>
    <row r="36" spans="2:20" x14ac:dyDescent="0.25">
      <c r="B36" s="211"/>
      <c r="C36" s="212"/>
      <c r="D36" s="212"/>
      <c r="P36" s="3">
        <f>COUNTIF(t_eCall[eCall conformity authority designated], "Y")</f>
        <v>23</v>
      </c>
    </row>
    <row r="37" spans="2:20" x14ac:dyDescent="0.25">
      <c r="B37" s="210"/>
    </row>
    <row r="38" spans="2:20" x14ac:dyDescent="0.25">
      <c r="B38" s="210"/>
    </row>
    <row r="39" spans="2:20" x14ac:dyDescent="0.25">
      <c r="B39" s="210"/>
    </row>
    <row r="40" spans="2:20" x14ac:dyDescent="0.25">
      <c r="B40" s="210"/>
    </row>
  </sheetData>
  <pageMargins left="0.7" right="0.7" top="0.75" bottom="0.75" header="0.3" footer="0.3"/>
  <pageSetup paperSize="9" orientation="portrait" r:id="rId1"/>
  <tableParts count="5">
    <tablePart r:id="rId2"/>
    <tablePart r:id="rId3"/>
    <tablePart r:id="rId4"/>
    <tablePart r:id="rId5"/>
    <tablePart r:id="rId6"/>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pageSetUpPr autoPageBreaks="0"/>
  </sheetPr>
  <dimension ref="A1:N95"/>
  <sheetViews>
    <sheetView showGridLines="0" zoomScale="80" zoomScaleNormal="80" workbookViewId="0">
      <selection activeCell="C24" sqref="C24"/>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4</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90" x14ac:dyDescent="0.25">
      <c r="A21" s="44" t="s">
        <v>226</v>
      </c>
      <c r="B21" s="44" t="s">
        <v>367</v>
      </c>
      <c r="C21" s="44" t="s">
        <v>1305</v>
      </c>
      <c r="D21" s="44" t="s">
        <v>349</v>
      </c>
      <c r="E21" s="44" t="s">
        <v>1306</v>
      </c>
      <c r="F21" s="26"/>
      <c r="G21" s="26"/>
      <c r="H21" s="75"/>
      <c r="I21" s="44" t="s">
        <v>226</v>
      </c>
      <c r="J21" s="26"/>
      <c r="K21" s="26"/>
      <c r="L21" s="26"/>
      <c r="M21" s="26"/>
    </row>
    <row r="22" spans="1:14" x14ac:dyDescent="0.25">
      <c r="A22" s="44" t="s">
        <v>153</v>
      </c>
      <c r="B22" s="26"/>
      <c r="C22" s="26"/>
      <c r="D22" s="26"/>
      <c r="E22" s="26"/>
      <c r="F22" s="26"/>
      <c r="G22" s="26"/>
      <c r="H22" s="75"/>
      <c r="I22" s="44" t="s">
        <v>153</v>
      </c>
      <c r="J22" s="26"/>
      <c r="K22" s="26"/>
      <c r="L22" s="26"/>
      <c r="M22" s="26"/>
    </row>
    <row r="23" spans="1:14" x14ac:dyDescent="0.25">
      <c r="A23" s="44" t="s">
        <v>154</v>
      </c>
      <c r="B23" s="26"/>
      <c r="C23" s="26"/>
      <c r="D23" s="26"/>
      <c r="E23" s="26"/>
      <c r="F23" s="26"/>
      <c r="G23" s="26"/>
      <c r="H23" s="75"/>
      <c r="I23" s="44" t="s">
        <v>154</v>
      </c>
      <c r="J23" s="26"/>
      <c r="K23" s="26"/>
      <c r="L23" s="26"/>
      <c r="M23" s="26"/>
    </row>
    <row r="24" spans="1:14" x14ac:dyDescent="0.25">
      <c r="A24" s="44" t="s">
        <v>155</v>
      </c>
      <c r="B24" s="26"/>
      <c r="C24" s="26"/>
      <c r="D24" s="26"/>
      <c r="E24" s="26"/>
      <c r="F24" s="26"/>
      <c r="G24" s="26"/>
      <c r="H24" s="75"/>
      <c r="I24" s="44" t="s">
        <v>155</v>
      </c>
      <c r="J24" s="26"/>
      <c r="K24" s="26"/>
      <c r="L24" s="26"/>
      <c r="M24" s="26"/>
    </row>
    <row r="25" spans="1:14" x14ac:dyDescent="0.25">
      <c r="A25" s="44" t="s">
        <v>156</v>
      </c>
      <c r="B25" s="26"/>
      <c r="C25" s="26"/>
      <c r="D25" s="26"/>
      <c r="E25" s="26"/>
      <c r="F25" s="26"/>
      <c r="G25" s="26"/>
      <c r="H25" s="75"/>
      <c r="I25" s="44" t="s">
        <v>156</v>
      </c>
      <c r="J25" s="26"/>
      <c r="K25" s="26"/>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30" x14ac:dyDescent="0.25">
      <c r="A30" s="44" t="s">
        <v>351</v>
      </c>
      <c r="B30" s="44" t="s">
        <v>358</v>
      </c>
      <c r="C30" s="26"/>
      <c r="D30" s="26"/>
      <c r="E30" s="26"/>
      <c r="F30" s="26"/>
      <c r="G30" s="26"/>
      <c r="H30" s="75"/>
      <c r="I30" s="26"/>
      <c r="J30" s="26"/>
      <c r="K30" s="26"/>
      <c r="L30" s="26"/>
      <c r="M30" s="26"/>
      <c r="N30" s="26"/>
    </row>
    <row r="31" spans="1:14" ht="30" x14ac:dyDescent="0.25">
      <c r="A31" s="44" t="s">
        <v>352</v>
      </c>
      <c r="B31" s="59"/>
      <c r="C31" s="26"/>
      <c r="D31" s="26"/>
      <c r="E31" s="26"/>
      <c r="F31" s="26"/>
      <c r="G31" s="60"/>
      <c r="H31" s="78"/>
      <c r="I31" s="26"/>
      <c r="J31" s="26"/>
      <c r="K31" s="26"/>
      <c r="L31" s="26"/>
      <c r="M31" s="26"/>
      <c r="N31" s="26"/>
    </row>
    <row r="32" spans="1:14" ht="30" x14ac:dyDescent="0.25">
      <c r="A32" s="44" t="s">
        <v>353</v>
      </c>
      <c r="B32" s="26"/>
      <c r="C32" s="26"/>
      <c r="D32" s="26"/>
      <c r="E32" s="26"/>
      <c r="F32" s="26"/>
      <c r="G32" s="60"/>
      <c r="H32" s="78"/>
      <c r="I32" s="26"/>
      <c r="J32" s="26"/>
      <c r="K32" s="26"/>
      <c r="L32" s="26"/>
      <c r="M32" s="26"/>
      <c r="N32" s="26"/>
    </row>
    <row r="33" spans="1:14" ht="45" x14ac:dyDescent="0.25">
      <c r="A33" s="44" t="s">
        <v>354</v>
      </c>
      <c r="B33" s="26"/>
      <c r="C33" s="26"/>
      <c r="D33" s="26"/>
      <c r="E33" s="26"/>
      <c r="F33" s="26"/>
      <c r="G33" s="26"/>
      <c r="H33" s="75"/>
      <c r="I33" s="26"/>
      <c r="J33" s="26"/>
      <c r="K33" s="26"/>
      <c r="L33" s="26"/>
      <c r="M33" s="26"/>
      <c r="N33" s="26"/>
    </row>
    <row r="34" spans="1:14" ht="60" x14ac:dyDescent="0.25">
      <c r="A34" s="44" t="s">
        <v>355</v>
      </c>
      <c r="B34" s="26"/>
      <c r="C34" s="26"/>
      <c r="D34" s="26"/>
      <c r="E34" s="26"/>
      <c r="F34" s="26"/>
      <c r="G34" s="26"/>
      <c r="H34" s="75"/>
      <c r="I34" s="26"/>
      <c r="J34" s="26"/>
      <c r="K34" s="26"/>
      <c r="L34" s="26"/>
      <c r="M34" s="26"/>
      <c r="N34" s="26"/>
    </row>
    <row r="35" spans="1:14" x14ac:dyDescent="0.25">
      <c r="A35" s="63" t="s">
        <v>258</v>
      </c>
      <c r="B35" s="64"/>
      <c r="C35" s="64"/>
      <c r="D35" s="64"/>
      <c r="E35" s="64"/>
      <c r="F35" s="65"/>
      <c r="G35" s="65"/>
      <c r="I35" s="65"/>
      <c r="J35" s="65"/>
      <c r="K35" s="65"/>
      <c r="L35" s="65"/>
      <c r="M35" s="65"/>
      <c r="N35" s="65"/>
    </row>
    <row r="36" spans="1:14" ht="30" x14ac:dyDescent="0.25">
      <c r="A36" s="66" t="s">
        <v>286</v>
      </c>
      <c r="B36" s="66" t="s">
        <v>289</v>
      </c>
      <c r="C36" s="84" t="s">
        <v>3</v>
      </c>
      <c r="D36" s="66" t="s">
        <v>199</v>
      </c>
      <c r="E36" s="84" t="s">
        <v>3</v>
      </c>
      <c r="F36" s="66"/>
      <c r="G36" s="25"/>
      <c r="H36" s="79"/>
      <c r="I36" s="67"/>
      <c r="J36" s="67"/>
      <c r="K36" s="67"/>
      <c r="L36" s="67"/>
      <c r="M36" s="67"/>
      <c r="N36" s="67"/>
    </row>
    <row r="37" spans="1:14" s="9" customFormat="1" x14ac:dyDescent="0.25">
      <c r="A37" s="44" t="s">
        <v>356</v>
      </c>
      <c r="B37" s="59"/>
      <c r="C37" s="57"/>
      <c r="D37" s="57"/>
      <c r="E37" s="57"/>
      <c r="F37" s="57"/>
      <c r="G37" s="26"/>
      <c r="H37" s="75"/>
      <c r="I37" s="26"/>
      <c r="J37" s="26"/>
      <c r="K37" s="26"/>
      <c r="L37" s="26"/>
      <c r="M37" s="26"/>
      <c r="N37" s="26"/>
    </row>
    <row r="38" spans="1:14" x14ac:dyDescent="0.25">
      <c r="A38" s="63" t="s">
        <v>204</v>
      </c>
      <c r="B38" s="64"/>
      <c r="C38" s="64"/>
      <c r="D38" s="64"/>
      <c r="E38" s="64"/>
      <c r="F38" s="65"/>
      <c r="G38" s="65"/>
      <c r="I38" s="65"/>
      <c r="J38" s="65"/>
      <c r="K38" s="65"/>
      <c r="L38" s="65"/>
      <c r="M38" s="65"/>
      <c r="N38" s="65"/>
    </row>
    <row r="39" spans="1:14" ht="30" x14ac:dyDescent="0.25">
      <c r="A39" s="66" t="s">
        <v>286</v>
      </c>
      <c r="B39" s="66" t="s">
        <v>289</v>
      </c>
      <c r="C39" s="84" t="s">
        <v>3</v>
      </c>
      <c r="D39" s="66" t="s">
        <v>198</v>
      </c>
      <c r="E39" s="84" t="s">
        <v>3</v>
      </c>
      <c r="F39" s="66" t="s">
        <v>199</v>
      </c>
      <c r="G39" s="67"/>
      <c r="H39" s="79"/>
      <c r="I39" s="67"/>
      <c r="J39" s="67"/>
      <c r="K39" s="67"/>
      <c r="L39" s="67"/>
      <c r="M39" s="67"/>
      <c r="N39" s="67"/>
    </row>
    <row r="40" spans="1:14" s="9" customFormat="1" ht="60" x14ac:dyDescent="0.25">
      <c r="A40" s="44" t="s">
        <v>357</v>
      </c>
      <c r="B40" s="59"/>
      <c r="C40" s="61"/>
      <c r="D40" s="58"/>
      <c r="E40" s="58"/>
      <c r="F40" s="58"/>
      <c r="G40" s="26"/>
      <c r="H40" s="75"/>
      <c r="I40" s="26"/>
      <c r="J40" s="26"/>
      <c r="K40" s="26"/>
      <c r="L40" s="26"/>
      <c r="M40" s="26"/>
      <c r="N40" s="26"/>
    </row>
    <row r="41" spans="1:14" s="9" customFormat="1" x14ac:dyDescent="0.25">
      <c r="A41" s="63" t="s">
        <v>225</v>
      </c>
      <c r="B41" s="64"/>
      <c r="C41" s="64"/>
      <c r="D41" s="64"/>
      <c r="E41" s="64"/>
      <c r="F41" s="65"/>
      <c r="G41" s="65"/>
      <c r="H41" s="76"/>
      <c r="I41" s="65"/>
      <c r="J41" s="65"/>
      <c r="K41" s="65"/>
      <c r="L41" s="65"/>
      <c r="M41" s="65"/>
      <c r="N41" s="65"/>
    </row>
    <row r="42" spans="1:14" s="9" customFormat="1" ht="75" x14ac:dyDescent="0.25">
      <c r="A42" s="66" t="s">
        <v>286</v>
      </c>
      <c r="B42" s="66" t="s">
        <v>291</v>
      </c>
      <c r="C42" s="84" t="s">
        <v>3</v>
      </c>
      <c r="D42" s="66" t="s">
        <v>202</v>
      </c>
      <c r="E42" s="66" t="s">
        <v>203</v>
      </c>
      <c r="F42" s="72" t="s">
        <v>199</v>
      </c>
      <c r="G42" s="84" t="s">
        <v>3</v>
      </c>
      <c r="H42" s="80"/>
      <c r="I42" s="25"/>
      <c r="J42" s="25"/>
      <c r="K42" s="25"/>
      <c r="L42" s="25"/>
      <c r="M42" s="25"/>
      <c r="N42" s="25"/>
    </row>
    <row r="43" spans="1:14" ht="60" x14ac:dyDescent="0.25">
      <c r="A43" s="44" t="s">
        <v>357</v>
      </c>
      <c r="B43" s="59"/>
      <c r="C43" s="59"/>
      <c r="D43" s="58"/>
      <c r="E43" s="58"/>
      <c r="F43" s="58"/>
      <c r="G43" s="58"/>
      <c r="H43" s="81"/>
      <c r="I43" s="26"/>
      <c r="J43" s="26"/>
      <c r="K43" s="26"/>
      <c r="L43" s="26"/>
      <c r="M43" s="26"/>
      <c r="N43" s="26"/>
    </row>
    <row r="46" spans="1:14" ht="18.75" x14ac:dyDescent="0.3">
      <c r="A46" s="62" t="s">
        <v>166</v>
      </c>
      <c r="B46" s="62"/>
      <c r="C46" s="246" t="s">
        <v>180</v>
      </c>
      <c r="D46" s="246"/>
      <c r="E46" s="246"/>
      <c r="F46" s="246"/>
      <c r="G46" s="246"/>
      <c r="H46" s="77"/>
      <c r="I46" s="247" t="s">
        <v>181</v>
      </c>
      <c r="J46" s="247"/>
      <c r="K46" s="247"/>
      <c r="L46" s="247" t="s">
        <v>182</v>
      </c>
      <c r="M46" s="247"/>
      <c r="N46" s="247"/>
    </row>
    <row r="47" spans="1:14" x14ac:dyDescent="0.25">
      <c r="A47" s="25" t="s">
        <v>150</v>
      </c>
      <c r="B47" s="25" t="s">
        <v>158</v>
      </c>
      <c r="C47" s="25" t="s">
        <v>3</v>
      </c>
      <c r="D47" s="25" t="s">
        <v>159</v>
      </c>
      <c r="E47" s="25" t="s">
        <v>3</v>
      </c>
      <c r="F47" s="25" t="s">
        <v>161</v>
      </c>
      <c r="G47" s="25" t="s">
        <v>149</v>
      </c>
      <c r="H47" s="74"/>
      <c r="I47" s="25" t="s">
        <v>158</v>
      </c>
      <c r="J47" s="25" t="s">
        <v>159</v>
      </c>
      <c r="K47" s="25" t="s">
        <v>3</v>
      </c>
      <c r="L47" s="25" t="s">
        <v>158</v>
      </c>
      <c r="M47" s="25" t="s">
        <v>159</v>
      </c>
      <c r="N47" s="25" t="s">
        <v>3</v>
      </c>
    </row>
    <row r="48" spans="1:14" x14ac:dyDescent="0.25">
      <c r="A48" s="36" t="s">
        <v>262</v>
      </c>
      <c r="B48" s="70"/>
      <c r="C48" s="27"/>
      <c r="D48" s="27"/>
      <c r="E48" s="27"/>
      <c r="F48" s="27"/>
      <c r="G48" s="27"/>
      <c r="H48" s="82"/>
      <c r="I48" s="27"/>
      <c r="J48" s="27"/>
      <c r="K48" s="27"/>
      <c r="L48" s="27"/>
      <c r="M48" s="27"/>
      <c r="N48" s="27"/>
    </row>
    <row r="49" spans="1:14" x14ac:dyDescent="0.25">
      <c r="A49" s="36" t="s">
        <v>263</v>
      </c>
      <c r="B49" s="27"/>
      <c r="C49" s="27"/>
      <c r="D49" s="71"/>
      <c r="E49" s="27"/>
      <c r="F49" s="27"/>
      <c r="G49" s="27"/>
      <c r="H49" s="82"/>
      <c r="I49" s="27"/>
      <c r="J49" s="27"/>
      <c r="K49" s="27"/>
      <c r="L49" s="27"/>
      <c r="M49" s="27"/>
      <c r="N49" s="27"/>
    </row>
    <row r="50" spans="1:14" ht="30" x14ac:dyDescent="0.25">
      <c r="A50" s="36" t="s">
        <v>267</v>
      </c>
      <c r="B50" s="27"/>
      <c r="C50" s="27"/>
      <c r="D50" s="27"/>
      <c r="E50" s="27"/>
      <c r="F50" s="27"/>
      <c r="G50" s="27"/>
      <c r="H50" s="82"/>
      <c r="I50" s="27"/>
      <c r="J50" s="27"/>
      <c r="K50" s="27"/>
      <c r="L50" s="27"/>
      <c r="M50" s="27"/>
      <c r="N50" s="27"/>
    </row>
    <row r="51" spans="1:14" x14ac:dyDescent="0.25">
      <c r="A51" s="36"/>
      <c r="B51" s="27"/>
      <c r="C51" s="27"/>
      <c r="D51" s="27"/>
      <c r="E51" s="27"/>
      <c r="F51" s="27"/>
      <c r="G51" s="27"/>
      <c r="H51" s="82"/>
      <c r="I51" s="27"/>
      <c r="J51" s="27"/>
      <c r="K51" s="27"/>
      <c r="L51" s="27"/>
      <c r="M51" s="27"/>
      <c r="N51" s="27"/>
    </row>
    <row r="54" spans="1:14" ht="18.75" x14ac:dyDescent="0.3">
      <c r="A54" s="62" t="s">
        <v>165</v>
      </c>
      <c r="B54" s="62"/>
      <c r="C54" s="246" t="s">
        <v>180</v>
      </c>
      <c r="D54" s="246"/>
      <c r="E54" s="246"/>
      <c r="F54" s="246"/>
      <c r="G54" s="246"/>
      <c r="H54" s="77"/>
      <c r="I54" s="247" t="s">
        <v>181</v>
      </c>
      <c r="J54" s="247"/>
      <c r="K54" s="247"/>
      <c r="L54" s="247" t="s">
        <v>182</v>
      </c>
      <c r="M54" s="247"/>
      <c r="N54" s="247"/>
    </row>
    <row r="55" spans="1:14" x14ac:dyDescent="0.25">
      <c r="A55" s="25" t="s">
        <v>150</v>
      </c>
      <c r="B55" s="25" t="s">
        <v>158</v>
      </c>
      <c r="C55" s="25" t="s">
        <v>3</v>
      </c>
      <c r="D55" s="25" t="s">
        <v>159</v>
      </c>
      <c r="E55" s="25" t="s">
        <v>3</v>
      </c>
      <c r="F55" s="25" t="s">
        <v>161</v>
      </c>
      <c r="G55" s="25" t="s">
        <v>149</v>
      </c>
      <c r="H55" s="74"/>
      <c r="I55" s="25" t="s">
        <v>158</v>
      </c>
      <c r="J55" s="25" t="s">
        <v>159</v>
      </c>
      <c r="K55" s="25" t="s">
        <v>3</v>
      </c>
      <c r="L55" s="25" t="s">
        <v>158</v>
      </c>
      <c r="M55" s="25" t="s">
        <v>159</v>
      </c>
      <c r="N55" s="25" t="s">
        <v>3</v>
      </c>
    </row>
    <row r="56" spans="1:14" ht="30" x14ac:dyDescent="0.25">
      <c r="A56" s="44" t="s">
        <v>275</v>
      </c>
      <c r="B56" s="59"/>
      <c r="C56" s="26"/>
      <c r="D56" s="26"/>
      <c r="E56" s="26"/>
      <c r="F56" s="26"/>
      <c r="G56" s="26"/>
      <c r="H56" s="75"/>
      <c r="I56" s="26"/>
      <c r="J56" s="26"/>
      <c r="K56" s="26"/>
      <c r="L56" s="26"/>
      <c r="M56" s="26"/>
      <c r="N56" s="26"/>
    </row>
    <row r="57" spans="1:14" x14ac:dyDescent="0.25">
      <c r="A57" s="44" t="s">
        <v>276</v>
      </c>
      <c r="B57" s="26"/>
      <c r="C57" s="26"/>
      <c r="D57" s="26"/>
      <c r="E57" s="26"/>
      <c r="F57" s="26"/>
      <c r="G57" s="26"/>
      <c r="H57" s="75"/>
      <c r="I57" s="26"/>
      <c r="J57" s="26"/>
      <c r="K57" s="26"/>
      <c r="L57" s="26"/>
      <c r="M57" s="26"/>
      <c r="N57" s="26"/>
    </row>
    <row r="58" spans="1:14" x14ac:dyDescent="0.25">
      <c r="A58" s="63" t="s">
        <v>209</v>
      </c>
      <c r="B58" s="64"/>
      <c r="C58" s="64"/>
      <c r="D58" s="64"/>
      <c r="E58" s="64"/>
      <c r="F58" s="65"/>
      <c r="G58" s="65"/>
      <c r="I58" s="65"/>
      <c r="J58" s="65"/>
      <c r="K58" s="65"/>
      <c r="L58" s="65"/>
      <c r="M58" s="65"/>
      <c r="N58" s="65"/>
    </row>
    <row r="59" spans="1:14" ht="30" x14ac:dyDescent="0.25">
      <c r="A59" s="66" t="s">
        <v>286</v>
      </c>
      <c r="B59" s="66" t="s">
        <v>216</v>
      </c>
      <c r="C59" s="25" t="s">
        <v>3</v>
      </c>
      <c r="D59" s="66" t="s">
        <v>210</v>
      </c>
      <c r="E59" s="25" t="s">
        <v>3</v>
      </c>
      <c r="F59" s="67"/>
      <c r="G59" s="67"/>
      <c r="H59" s="79"/>
      <c r="I59" s="67"/>
      <c r="J59" s="67"/>
      <c r="K59" s="67"/>
      <c r="L59" s="67"/>
      <c r="M59" s="67"/>
      <c r="N59" s="67"/>
    </row>
    <row r="60" spans="1:14" s="9" customFormat="1" ht="45" x14ac:dyDescent="0.25">
      <c r="A60" s="44" t="s">
        <v>70</v>
      </c>
      <c r="B60" s="44" t="s">
        <v>217</v>
      </c>
      <c r="C60" s="26"/>
      <c r="D60" s="58"/>
      <c r="E60" s="26"/>
      <c r="F60" s="57"/>
      <c r="G60" s="26"/>
      <c r="H60" s="75"/>
      <c r="I60" s="26"/>
      <c r="J60" s="26"/>
      <c r="K60" s="26"/>
      <c r="L60" s="26"/>
      <c r="M60" s="26"/>
      <c r="N60" s="26"/>
    </row>
    <row r="61" spans="1:14" s="9" customFormat="1" x14ac:dyDescent="0.25">
      <c r="A61" s="63" t="s">
        <v>211</v>
      </c>
      <c r="B61" s="64"/>
      <c r="C61" s="64"/>
      <c r="D61" s="64"/>
      <c r="E61" s="64"/>
      <c r="F61" s="65"/>
      <c r="G61" s="65"/>
      <c r="H61" s="76"/>
      <c r="I61" s="65"/>
      <c r="J61" s="65"/>
      <c r="K61" s="65"/>
      <c r="L61" s="65"/>
      <c r="M61" s="65"/>
      <c r="N61" s="65"/>
    </row>
    <row r="62" spans="1:14" s="9" customFormat="1" ht="30" x14ac:dyDescent="0.25">
      <c r="A62" s="66" t="s">
        <v>286</v>
      </c>
      <c r="B62" s="66" t="s">
        <v>214</v>
      </c>
      <c r="C62" s="25" t="s">
        <v>3</v>
      </c>
      <c r="D62" s="66" t="s">
        <v>212</v>
      </c>
      <c r="E62" s="25" t="s">
        <v>3</v>
      </c>
      <c r="F62" s="68"/>
      <c r="G62" s="25"/>
      <c r="H62" s="74"/>
      <c r="I62" s="25"/>
      <c r="J62" s="25"/>
      <c r="K62" s="25"/>
      <c r="L62" s="25"/>
      <c r="M62" s="25"/>
      <c r="N62" s="25"/>
    </row>
    <row r="63" spans="1:14" ht="150" x14ac:dyDescent="0.25">
      <c r="A63" s="44" t="s">
        <v>356</v>
      </c>
      <c r="B63" s="44" t="s">
        <v>835</v>
      </c>
      <c r="C63" s="58"/>
      <c r="D63" s="57" t="s">
        <v>836</v>
      </c>
      <c r="E63" s="58"/>
      <c r="F63" s="57"/>
      <c r="G63" s="26"/>
      <c r="H63" s="75"/>
      <c r="I63" s="26"/>
      <c r="J63" s="26"/>
      <c r="K63" s="26"/>
      <c r="L63" s="26"/>
      <c r="M63" s="26"/>
      <c r="N63" s="26"/>
    </row>
    <row r="64" spans="1:14" x14ac:dyDescent="0.25">
      <c r="A64" s="13"/>
      <c r="B64" s="13"/>
      <c r="C64" s="13"/>
      <c r="D64" s="13"/>
      <c r="E64" s="13"/>
      <c r="F64" s="13"/>
      <c r="G64" s="13"/>
    </row>
    <row r="66" spans="1:14" ht="18.75" x14ac:dyDescent="0.3">
      <c r="A66" s="62" t="s">
        <v>168</v>
      </c>
      <c r="B66" s="62"/>
      <c r="C66" s="246" t="s">
        <v>180</v>
      </c>
      <c r="D66" s="246"/>
      <c r="E66" s="246"/>
      <c r="F66" s="246"/>
      <c r="G66" s="246"/>
      <c r="H66" s="77"/>
      <c r="I66" s="247" t="s">
        <v>181</v>
      </c>
      <c r="J66" s="247"/>
      <c r="K66" s="247"/>
      <c r="L66" s="247" t="s">
        <v>182</v>
      </c>
      <c r="M66" s="247"/>
      <c r="N66" s="247"/>
    </row>
    <row r="67" spans="1:14" x14ac:dyDescent="0.25">
      <c r="A67" s="25" t="s">
        <v>150</v>
      </c>
      <c r="B67" s="25" t="s">
        <v>158</v>
      </c>
      <c r="C67" s="25" t="s">
        <v>3</v>
      </c>
      <c r="D67" s="25" t="s">
        <v>159</v>
      </c>
      <c r="E67" s="25" t="s">
        <v>3</v>
      </c>
      <c r="F67" s="25" t="s">
        <v>161</v>
      </c>
      <c r="G67" s="25" t="s">
        <v>149</v>
      </c>
      <c r="H67" s="74"/>
      <c r="I67" s="25" t="s">
        <v>158</v>
      </c>
      <c r="J67" s="25" t="s">
        <v>159</v>
      </c>
      <c r="K67" s="25" t="s">
        <v>3</v>
      </c>
      <c r="L67" s="25" t="s">
        <v>158</v>
      </c>
      <c r="M67" s="25" t="s">
        <v>159</v>
      </c>
      <c r="N67" s="25" t="s">
        <v>3</v>
      </c>
    </row>
    <row r="68" spans="1:14" x14ac:dyDescent="0.25">
      <c r="A68" s="44" t="s">
        <v>296</v>
      </c>
      <c r="B68" s="59"/>
      <c r="C68" s="26"/>
      <c r="D68" s="26"/>
      <c r="E68" s="26"/>
      <c r="F68" s="26"/>
      <c r="G68" s="26"/>
      <c r="I68" s="28"/>
      <c r="J68" s="28"/>
      <c r="K68" s="28"/>
      <c r="L68" s="28"/>
      <c r="M68" s="28"/>
      <c r="N68" s="28"/>
    </row>
    <row r="69" spans="1:14" ht="45" x14ac:dyDescent="0.25">
      <c r="A69" s="44" t="s">
        <v>300</v>
      </c>
      <c r="B69" s="59"/>
      <c r="C69" s="26"/>
      <c r="D69" s="26"/>
      <c r="E69" s="26"/>
      <c r="F69" s="26"/>
      <c r="G69" s="26"/>
      <c r="I69" s="28"/>
      <c r="J69" s="28"/>
      <c r="K69" s="28"/>
      <c r="L69" s="28"/>
      <c r="M69" s="28"/>
      <c r="N69" s="28"/>
    </row>
    <row r="70" spans="1:14" x14ac:dyDescent="0.25">
      <c r="A70" s="32"/>
      <c r="B70" s="33"/>
      <c r="C70" s="33"/>
      <c r="D70" s="33"/>
      <c r="E70" s="33"/>
      <c r="F70" s="13"/>
      <c r="G70" s="13"/>
    </row>
    <row r="71" spans="1:14" x14ac:dyDescent="0.25">
      <c r="A71" s="7"/>
      <c r="B71" s="6"/>
      <c r="C71" s="6"/>
      <c r="D71" s="6"/>
      <c r="E71" s="6"/>
    </row>
    <row r="72" spans="1:14" ht="18.75" x14ac:dyDescent="0.3">
      <c r="A72" s="62" t="s">
        <v>169</v>
      </c>
      <c r="B72" s="62"/>
      <c r="C72" s="246" t="s">
        <v>180</v>
      </c>
      <c r="D72" s="246"/>
      <c r="E72" s="246"/>
      <c r="F72" s="246"/>
      <c r="G72" s="246"/>
      <c r="H72" s="77"/>
      <c r="I72" s="247" t="s">
        <v>181</v>
      </c>
      <c r="J72" s="247"/>
      <c r="K72" s="247"/>
      <c r="L72" s="247" t="s">
        <v>182</v>
      </c>
      <c r="M72" s="247"/>
      <c r="N72" s="247"/>
    </row>
    <row r="73" spans="1:14" x14ac:dyDescent="0.25">
      <c r="A73" s="25" t="s">
        <v>150</v>
      </c>
      <c r="B73" s="25" t="s">
        <v>158</v>
      </c>
      <c r="C73" s="25" t="s">
        <v>3</v>
      </c>
      <c r="D73" s="25" t="s">
        <v>159</v>
      </c>
      <c r="E73" s="25" t="s">
        <v>3</v>
      </c>
      <c r="F73" s="25" t="s">
        <v>161</v>
      </c>
      <c r="G73" s="25" t="s">
        <v>149</v>
      </c>
      <c r="H73" s="74"/>
      <c r="I73" s="25" t="s">
        <v>158</v>
      </c>
      <c r="J73" s="25" t="s">
        <v>159</v>
      </c>
      <c r="K73" s="25" t="s">
        <v>3</v>
      </c>
      <c r="L73" s="25" t="s">
        <v>158</v>
      </c>
      <c r="M73" s="25" t="s">
        <v>159</v>
      </c>
      <c r="N73" s="25" t="s">
        <v>3</v>
      </c>
    </row>
    <row r="74" spans="1:14" ht="30" x14ac:dyDescent="0.25">
      <c r="A74" s="44" t="s">
        <v>306</v>
      </c>
      <c r="B74" s="71"/>
      <c r="C74" s="71"/>
      <c r="D74" s="71"/>
      <c r="E74" s="71"/>
      <c r="F74" s="71"/>
      <c r="G74" s="71"/>
      <c r="I74" s="28"/>
      <c r="J74" s="28"/>
      <c r="K74" s="28"/>
      <c r="L74" s="28"/>
      <c r="M74" s="28"/>
      <c r="N74" s="28"/>
    </row>
    <row r="75" spans="1:14" ht="30" x14ac:dyDescent="0.25">
      <c r="A75" s="44" t="s">
        <v>307</v>
      </c>
      <c r="B75" s="71"/>
      <c r="C75" s="71"/>
      <c r="D75" s="71"/>
      <c r="E75" s="71"/>
      <c r="F75" s="71"/>
      <c r="G75" s="71"/>
      <c r="I75" s="28"/>
      <c r="J75" s="28"/>
      <c r="K75" s="28"/>
      <c r="L75" s="28"/>
      <c r="M75" s="28"/>
      <c r="N75" s="28"/>
    </row>
    <row r="76" spans="1:14" x14ac:dyDescent="0.25">
      <c r="A76" s="44" t="s">
        <v>308</v>
      </c>
      <c r="B76" s="71"/>
      <c r="C76" s="71"/>
      <c r="D76" s="71"/>
      <c r="E76" s="71"/>
      <c r="F76" s="71"/>
      <c r="G76" s="71"/>
      <c r="I76" s="28"/>
      <c r="J76" s="28"/>
      <c r="K76" s="28"/>
      <c r="L76" s="28"/>
      <c r="M76" s="28"/>
      <c r="N76" s="28"/>
    </row>
    <row r="79" spans="1:14" ht="18.75" x14ac:dyDescent="0.3">
      <c r="A79" s="248" t="s">
        <v>174</v>
      </c>
      <c r="B79" s="248"/>
      <c r="C79" s="246" t="s">
        <v>180</v>
      </c>
      <c r="D79" s="246"/>
      <c r="E79" s="246"/>
      <c r="F79" s="246"/>
      <c r="G79" s="246"/>
      <c r="H79" s="77"/>
      <c r="I79" s="247" t="s">
        <v>181</v>
      </c>
      <c r="J79" s="247"/>
      <c r="K79" s="247"/>
      <c r="L79" s="247" t="s">
        <v>182</v>
      </c>
      <c r="M79" s="247"/>
      <c r="N79" s="247"/>
    </row>
    <row r="80" spans="1:14" ht="45" x14ac:dyDescent="0.25">
      <c r="A80" s="67" t="s">
        <v>171</v>
      </c>
      <c r="B80" s="67" t="s">
        <v>10</v>
      </c>
      <c r="C80" s="66" t="s">
        <v>11</v>
      </c>
      <c r="D80" s="66" t="s">
        <v>12</v>
      </c>
      <c r="E80" s="67" t="s">
        <v>9</v>
      </c>
      <c r="F80" s="67" t="s">
        <v>170</v>
      </c>
      <c r="G80" s="67" t="s">
        <v>3</v>
      </c>
      <c r="H80" s="74"/>
      <c r="I80" s="69" t="s">
        <v>12</v>
      </c>
      <c r="J80" s="25" t="s">
        <v>9</v>
      </c>
      <c r="K80" s="25" t="s">
        <v>3</v>
      </c>
      <c r="L80" s="69" t="s">
        <v>12</v>
      </c>
      <c r="M80" s="25" t="s">
        <v>9</v>
      </c>
      <c r="N80" s="25" t="s">
        <v>3</v>
      </c>
    </row>
    <row r="81" spans="1:14" ht="30" x14ac:dyDescent="0.25">
      <c r="A81" s="26" t="s">
        <v>5</v>
      </c>
      <c r="B81" s="26" t="s">
        <v>14</v>
      </c>
      <c r="C81" s="44" t="s">
        <v>360</v>
      </c>
      <c r="D81" s="44" t="s">
        <v>176</v>
      </c>
      <c r="E81" s="44" t="s">
        <v>363</v>
      </c>
      <c r="F81" s="44" t="s">
        <v>359</v>
      </c>
      <c r="G81" s="90"/>
      <c r="I81" s="28"/>
      <c r="J81" s="28"/>
      <c r="K81" s="28"/>
      <c r="L81" s="28"/>
      <c r="M81" s="28"/>
      <c r="N81" s="28"/>
    </row>
    <row r="82" spans="1:14" x14ac:dyDescent="0.25">
      <c r="A82" s="26" t="s">
        <v>5</v>
      </c>
      <c r="B82" s="26" t="s">
        <v>8</v>
      </c>
      <c r="C82" s="58"/>
      <c r="D82" s="58"/>
      <c r="E82" s="59"/>
      <c r="F82" s="87"/>
      <c r="G82" s="87"/>
      <c r="I82" s="28"/>
      <c r="J82" s="28"/>
      <c r="K82" s="28"/>
      <c r="L82" s="28"/>
      <c r="M82" s="28"/>
      <c r="N82" s="28"/>
    </row>
    <row r="83" spans="1:14" ht="75" customHeight="1" x14ac:dyDescent="0.25">
      <c r="A83" s="26" t="s">
        <v>5</v>
      </c>
      <c r="B83" s="26" t="s">
        <v>15</v>
      </c>
      <c r="C83" s="58"/>
      <c r="D83" s="58"/>
      <c r="E83" s="88"/>
      <c r="F83" s="87"/>
      <c r="G83" s="87"/>
      <c r="I83" s="28"/>
      <c r="J83" s="28"/>
      <c r="K83" s="28"/>
      <c r="L83" s="28"/>
      <c r="M83" s="28"/>
      <c r="N83" s="28"/>
    </row>
    <row r="84" spans="1:14" ht="75" customHeight="1" x14ac:dyDescent="0.25">
      <c r="A84" s="26" t="s">
        <v>5</v>
      </c>
      <c r="B84" s="26" t="s">
        <v>16</v>
      </c>
      <c r="C84" s="58"/>
      <c r="D84" s="58"/>
      <c r="E84" s="88"/>
      <c r="F84" s="87"/>
      <c r="G84" s="87"/>
      <c r="I84" s="28"/>
      <c r="J84" s="28"/>
      <c r="K84" s="28"/>
      <c r="L84" s="28"/>
      <c r="M84" s="28"/>
      <c r="N84" s="28"/>
    </row>
    <row r="85" spans="1:14" ht="75" customHeight="1" x14ac:dyDescent="0.25">
      <c r="A85" s="26" t="s">
        <v>5</v>
      </c>
      <c r="B85" s="26" t="s">
        <v>17</v>
      </c>
      <c r="C85" s="58"/>
      <c r="D85" s="58"/>
      <c r="E85" s="88"/>
      <c r="F85" s="87"/>
      <c r="G85" s="87"/>
      <c r="I85" s="28"/>
      <c r="J85" s="28"/>
      <c r="K85" s="28"/>
      <c r="L85" s="28"/>
      <c r="M85" s="28"/>
      <c r="N85" s="28"/>
    </row>
    <row r="86" spans="1:14" ht="75" customHeight="1" x14ac:dyDescent="0.25">
      <c r="A86" s="26" t="s">
        <v>5</v>
      </c>
      <c r="B86" s="26" t="s">
        <v>18</v>
      </c>
      <c r="C86" s="58"/>
      <c r="D86" s="58"/>
      <c r="E86" s="88"/>
      <c r="F86" s="87"/>
      <c r="G86" s="87"/>
      <c r="I86" s="28"/>
      <c r="J86" s="28"/>
      <c r="K86" s="28"/>
      <c r="L86" s="28"/>
      <c r="M86" s="28"/>
      <c r="N86" s="28"/>
    </row>
    <row r="87" spans="1:14" ht="75" customHeight="1" x14ac:dyDescent="0.25">
      <c r="A87" s="26" t="s">
        <v>5</v>
      </c>
      <c r="B87" s="26" t="s">
        <v>19</v>
      </c>
      <c r="C87" s="58"/>
      <c r="D87" s="58"/>
      <c r="E87" s="87"/>
      <c r="F87" s="87"/>
      <c r="G87" s="87"/>
      <c r="I87" s="28"/>
      <c r="J87" s="28"/>
      <c r="K87" s="28"/>
      <c r="L87" s="28"/>
      <c r="M87" s="28"/>
      <c r="N87" s="28"/>
    </row>
    <row r="88" spans="1:14" ht="75" customHeight="1" x14ac:dyDescent="0.25">
      <c r="A88" s="26" t="s">
        <v>5</v>
      </c>
      <c r="B88" s="26" t="s">
        <v>20</v>
      </c>
      <c r="C88" s="58"/>
      <c r="D88" s="58"/>
      <c r="E88" s="87"/>
      <c r="F88" s="87"/>
      <c r="G88" s="87"/>
      <c r="I88" s="28"/>
      <c r="J88" s="28"/>
      <c r="K88" s="28"/>
      <c r="L88" s="28"/>
      <c r="M88" s="28"/>
      <c r="N88" s="28"/>
    </row>
    <row r="89" spans="1:14" x14ac:dyDescent="0.25">
      <c r="A89" s="86" t="s">
        <v>172</v>
      </c>
      <c r="B89" s="67" t="s">
        <v>10</v>
      </c>
      <c r="C89" s="86" t="s">
        <v>226</v>
      </c>
      <c r="D89" s="86" t="s">
        <v>322</v>
      </c>
      <c r="E89" s="67" t="s">
        <v>9</v>
      </c>
      <c r="F89" s="67" t="s">
        <v>170</v>
      </c>
      <c r="G89" s="67" t="s">
        <v>3</v>
      </c>
      <c r="H89" s="83"/>
      <c r="I89" s="37"/>
      <c r="J89" s="37"/>
      <c r="K89" s="37"/>
      <c r="L89" s="38"/>
      <c r="M89" s="38"/>
      <c r="N89" s="38"/>
    </row>
    <row r="90" spans="1:14" ht="120" x14ac:dyDescent="0.25">
      <c r="A90" s="26" t="s">
        <v>6</v>
      </c>
      <c r="B90" s="26" t="s">
        <v>21</v>
      </c>
      <c r="C90" s="44" t="s">
        <v>361</v>
      </c>
      <c r="D90" s="44" t="s">
        <v>362</v>
      </c>
      <c r="E90" s="71"/>
      <c r="F90" s="44" t="s">
        <v>364</v>
      </c>
      <c r="G90" s="71"/>
      <c r="I90" s="28"/>
      <c r="J90" s="28"/>
      <c r="K90" s="28"/>
      <c r="L90" s="28"/>
      <c r="M90" s="28"/>
      <c r="N90" s="28"/>
    </row>
    <row r="91" spans="1:14" ht="75" x14ac:dyDescent="0.25">
      <c r="A91" s="26" t="s">
        <v>6</v>
      </c>
      <c r="B91" s="26" t="s">
        <v>22</v>
      </c>
      <c r="C91" s="58" t="s">
        <v>313</v>
      </c>
      <c r="D91" s="44" t="s">
        <v>326</v>
      </c>
      <c r="E91" s="71"/>
      <c r="F91" s="71"/>
      <c r="G91" s="71"/>
      <c r="I91" s="28"/>
      <c r="J91" s="28"/>
      <c r="K91" s="28"/>
      <c r="L91" s="28"/>
      <c r="M91" s="28"/>
      <c r="N91" s="28"/>
    </row>
    <row r="92" spans="1:14" ht="45" x14ac:dyDescent="0.25">
      <c r="A92" s="26" t="s">
        <v>6</v>
      </c>
      <c r="B92" s="26" t="s">
        <v>23</v>
      </c>
      <c r="C92" s="58" t="s">
        <v>313</v>
      </c>
      <c r="D92" s="44" t="s">
        <v>329</v>
      </c>
      <c r="E92" s="71"/>
      <c r="F92" s="71"/>
      <c r="G92" s="71"/>
      <c r="I92" s="28"/>
      <c r="J92" s="28"/>
      <c r="K92" s="28"/>
      <c r="L92" s="28"/>
      <c r="M92" s="28"/>
      <c r="N92" s="28"/>
    </row>
    <row r="93" spans="1:14" x14ac:dyDescent="0.25">
      <c r="A93" s="86" t="s">
        <v>173</v>
      </c>
      <c r="B93" s="67" t="s">
        <v>10</v>
      </c>
      <c r="C93" s="86" t="s">
        <v>226</v>
      </c>
      <c r="D93" s="86" t="s">
        <v>322</v>
      </c>
      <c r="E93" s="67" t="s">
        <v>9</v>
      </c>
      <c r="F93" s="67" t="s">
        <v>170</v>
      </c>
      <c r="G93" s="67" t="s">
        <v>3</v>
      </c>
      <c r="H93" s="83"/>
      <c r="I93" s="37"/>
      <c r="J93" s="37"/>
      <c r="K93" s="37"/>
      <c r="L93" s="38"/>
      <c r="M93" s="38"/>
      <c r="N93" s="38"/>
    </row>
    <row r="94" spans="1:14" ht="30" x14ac:dyDescent="0.25">
      <c r="A94" s="26" t="s">
        <v>7</v>
      </c>
      <c r="B94" s="26" t="s">
        <v>334</v>
      </c>
      <c r="C94" s="57" t="s">
        <v>313</v>
      </c>
      <c r="D94" s="58"/>
      <c r="E94" s="89"/>
      <c r="F94" s="44" t="s">
        <v>365</v>
      </c>
      <c r="G94" s="71"/>
      <c r="I94" s="28"/>
      <c r="J94" s="28"/>
      <c r="K94" s="28"/>
      <c r="L94" s="28"/>
      <c r="M94" s="28"/>
      <c r="N94" s="28"/>
    </row>
    <row r="95" spans="1:14" ht="30" x14ac:dyDescent="0.25">
      <c r="A95" s="26" t="s">
        <v>7</v>
      </c>
      <c r="B95" s="26" t="s">
        <v>26</v>
      </c>
      <c r="C95" s="57" t="s">
        <v>313</v>
      </c>
      <c r="D95" s="58"/>
      <c r="E95" s="71"/>
      <c r="F95" s="44" t="s">
        <v>365</v>
      </c>
      <c r="G95" s="71"/>
      <c r="I95" s="28"/>
      <c r="J95" s="28"/>
      <c r="K95" s="28"/>
      <c r="L95" s="28"/>
      <c r="M95" s="28"/>
      <c r="N95" s="28"/>
    </row>
  </sheetData>
  <mergeCells count="21">
    <mergeCell ref="A19:G19"/>
    <mergeCell ref="C28:G28"/>
    <mergeCell ref="I28:K28"/>
    <mergeCell ref="L28:N28"/>
    <mergeCell ref="C46:G46"/>
    <mergeCell ref="I46:K46"/>
    <mergeCell ref="L46:N46"/>
    <mergeCell ref="I19:M19"/>
    <mergeCell ref="C54:G54"/>
    <mergeCell ref="I54:K54"/>
    <mergeCell ref="L54:N54"/>
    <mergeCell ref="C66:G66"/>
    <mergeCell ref="I66:K66"/>
    <mergeCell ref="L66:N66"/>
    <mergeCell ref="C72:G72"/>
    <mergeCell ref="I72:K72"/>
    <mergeCell ref="L72:N72"/>
    <mergeCell ref="A79:B79"/>
    <mergeCell ref="C79:G79"/>
    <mergeCell ref="I79:K79"/>
    <mergeCell ref="L79:N79"/>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autoPageBreaks="0"/>
  </sheetPr>
  <dimension ref="A1:N115"/>
  <sheetViews>
    <sheetView showGridLines="0" zoomScale="80" zoomScaleNormal="80" workbookViewId="0">
      <selection activeCell="C24" sqref="C24"/>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27</v>
      </c>
    </row>
    <row r="16" spans="1:5" ht="15.75" thickTop="1" x14ac:dyDescent="0.25"/>
    <row r="17" spans="1:14" x14ac:dyDescent="0.25">
      <c r="K17" s="93" t="s">
        <v>1574</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180" x14ac:dyDescent="0.25">
      <c r="A21" s="44" t="s">
        <v>226</v>
      </c>
      <c r="B21" s="160" t="s">
        <v>1575</v>
      </c>
      <c r="C21" s="161">
        <v>1</v>
      </c>
      <c r="D21" s="161" t="s">
        <v>1576</v>
      </c>
      <c r="E21" s="59">
        <v>2</v>
      </c>
      <c r="F21" s="26" t="s">
        <v>1577</v>
      </c>
      <c r="G21" s="26" t="s">
        <v>1578</v>
      </c>
      <c r="H21" s="75"/>
      <c r="I21" s="44" t="s">
        <v>226</v>
      </c>
      <c r="J21" s="26" t="s">
        <v>1579</v>
      </c>
      <c r="K21" s="26" t="s">
        <v>1580</v>
      </c>
      <c r="L21" s="26" t="s">
        <v>1581</v>
      </c>
      <c r="M21" s="26" t="s">
        <v>1582</v>
      </c>
    </row>
    <row r="22" spans="1:14" ht="375" x14ac:dyDescent="0.25">
      <c r="A22" s="44" t="s">
        <v>153</v>
      </c>
      <c r="B22" s="26" t="s">
        <v>1583</v>
      </c>
      <c r="C22" s="26">
        <v>1</v>
      </c>
      <c r="D22" s="26" t="s">
        <v>1584</v>
      </c>
      <c r="E22" s="26">
        <v>2</v>
      </c>
      <c r="F22" s="26"/>
      <c r="G22" s="26" t="s">
        <v>1578</v>
      </c>
      <c r="H22" s="75"/>
      <c r="I22" s="44" t="s">
        <v>153</v>
      </c>
      <c r="J22" s="26" t="s">
        <v>1585</v>
      </c>
      <c r="K22" s="26">
        <v>1</v>
      </c>
      <c r="L22" s="26" t="s">
        <v>1582</v>
      </c>
      <c r="M22" s="26" t="s">
        <v>1582</v>
      </c>
    </row>
    <row r="23" spans="1:14" ht="195" x14ac:dyDescent="0.25">
      <c r="A23" s="44" t="s">
        <v>154</v>
      </c>
      <c r="B23" s="26" t="s">
        <v>1586</v>
      </c>
      <c r="C23" s="26">
        <v>1</v>
      </c>
      <c r="D23" s="26" t="s">
        <v>1587</v>
      </c>
      <c r="E23" s="26">
        <v>2</v>
      </c>
      <c r="F23" s="26"/>
      <c r="G23" s="26" t="s">
        <v>1578</v>
      </c>
      <c r="H23" s="75"/>
      <c r="I23" s="44" t="s">
        <v>154</v>
      </c>
      <c r="J23" s="26" t="s">
        <v>1588</v>
      </c>
      <c r="K23" s="26">
        <v>1</v>
      </c>
      <c r="L23" s="26" t="s">
        <v>1582</v>
      </c>
      <c r="M23" s="26" t="s">
        <v>1582</v>
      </c>
    </row>
    <row r="24" spans="1:14" ht="135" x14ac:dyDescent="0.25">
      <c r="A24" s="44" t="s">
        <v>155</v>
      </c>
      <c r="B24" s="26" t="s">
        <v>1589</v>
      </c>
      <c r="C24" s="26">
        <v>2</v>
      </c>
      <c r="D24" s="26" t="s">
        <v>1590</v>
      </c>
      <c r="E24" s="26">
        <v>2</v>
      </c>
      <c r="F24" s="26"/>
      <c r="G24" s="26" t="s">
        <v>1578</v>
      </c>
      <c r="H24" s="75"/>
      <c r="I24" s="44" t="s">
        <v>155</v>
      </c>
      <c r="J24" s="26" t="s">
        <v>1591</v>
      </c>
      <c r="K24" s="26">
        <v>2</v>
      </c>
      <c r="L24" s="26" t="s">
        <v>1582</v>
      </c>
      <c r="M24" s="26" t="s">
        <v>1582</v>
      </c>
    </row>
    <row r="25" spans="1:14" ht="75" x14ac:dyDescent="0.25">
      <c r="A25" s="44" t="s">
        <v>156</v>
      </c>
      <c r="B25" s="26" t="s">
        <v>1592</v>
      </c>
      <c r="C25" s="26">
        <v>1</v>
      </c>
      <c r="D25" s="26" t="s">
        <v>1593</v>
      </c>
      <c r="E25" s="26">
        <v>1</v>
      </c>
      <c r="F25" s="26"/>
      <c r="G25" s="26" t="s">
        <v>1578</v>
      </c>
      <c r="H25" s="75"/>
      <c r="I25" s="44" t="s">
        <v>156</v>
      </c>
      <c r="J25" s="26" t="s">
        <v>1594</v>
      </c>
      <c r="K25" s="26">
        <v>2</v>
      </c>
      <c r="L25" s="26" t="s">
        <v>1582</v>
      </c>
      <c r="M25" s="26" t="s">
        <v>1582</v>
      </c>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135" x14ac:dyDescent="0.25">
      <c r="A30" s="44" t="s">
        <v>234</v>
      </c>
      <c r="B30" s="162" t="s">
        <v>1595</v>
      </c>
      <c r="C30" s="161" t="s">
        <v>1596</v>
      </c>
      <c r="D30" s="161" t="s">
        <v>1597</v>
      </c>
      <c r="E30" s="163" t="s">
        <v>1582</v>
      </c>
      <c r="F30" s="164" t="s">
        <v>1598</v>
      </c>
      <c r="G30" s="26" t="s">
        <v>1582</v>
      </c>
      <c r="H30" s="75"/>
      <c r="I30" s="26"/>
      <c r="J30" s="26"/>
      <c r="K30" s="26"/>
      <c r="L30" s="26"/>
      <c r="M30" s="26"/>
      <c r="N30" s="26"/>
    </row>
    <row r="31" spans="1:14" ht="135" x14ac:dyDescent="0.25">
      <c r="A31" s="44" t="s">
        <v>234</v>
      </c>
      <c r="B31" s="165" t="s">
        <v>1599</v>
      </c>
      <c r="C31" s="161" t="s">
        <v>1596</v>
      </c>
      <c r="D31" s="160" t="s">
        <v>1600</v>
      </c>
      <c r="E31" s="163" t="s">
        <v>1582</v>
      </c>
      <c r="F31" s="166" t="s">
        <v>1601</v>
      </c>
      <c r="G31" s="60" t="s">
        <v>1602</v>
      </c>
      <c r="H31" s="75"/>
      <c r="I31" s="26"/>
      <c r="J31" s="26"/>
      <c r="K31" s="26"/>
      <c r="L31" s="26"/>
      <c r="M31" s="26"/>
      <c r="N31" s="26"/>
    </row>
    <row r="32" spans="1:14" ht="90" x14ac:dyDescent="0.25">
      <c r="A32" s="44" t="s">
        <v>234</v>
      </c>
      <c r="B32" s="165" t="s">
        <v>1603</v>
      </c>
      <c r="C32" s="160" t="s">
        <v>1604</v>
      </c>
      <c r="D32" s="160" t="s">
        <v>1605</v>
      </c>
      <c r="E32" s="161" t="s">
        <v>1518</v>
      </c>
      <c r="F32" s="26" t="s">
        <v>1606</v>
      </c>
      <c r="G32" s="60" t="s">
        <v>1607</v>
      </c>
      <c r="H32" s="75"/>
      <c r="I32" s="26"/>
      <c r="J32" s="26"/>
      <c r="K32" s="26"/>
      <c r="L32" s="26"/>
      <c r="M32" s="26"/>
      <c r="N32" s="26"/>
    </row>
    <row r="33" spans="1:14" ht="45" x14ac:dyDescent="0.25">
      <c r="A33" s="44" t="s">
        <v>234</v>
      </c>
      <c r="B33" s="165" t="s">
        <v>1608</v>
      </c>
      <c r="C33" s="161" t="s">
        <v>1514</v>
      </c>
      <c r="D33" s="160" t="s">
        <v>1582</v>
      </c>
      <c r="E33" s="161" t="s">
        <v>1582</v>
      </c>
      <c r="F33" s="26" t="s">
        <v>1582</v>
      </c>
      <c r="G33" s="26" t="s">
        <v>1609</v>
      </c>
      <c r="H33" s="75"/>
      <c r="I33" s="26"/>
      <c r="J33" s="26"/>
      <c r="K33" s="26"/>
      <c r="L33" s="26"/>
      <c r="M33" s="26"/>
      <c r="N33" s="26"/>
    </row>
    <row r="34" spans="1:14" ht="79.5" customHeight="1" x14ac:dyDescent="0.25">
      <c r="A34" s="44" t="s">
        <v>1610</v>
      </c>
      <c r="B34" s="165" t="s">
        <v>1611</v>
      </c>
      <c r="C34" s="160" t="s">
        <v>1402</v>
      </c>
      <c r="D34" s="160" t="s">
        <v>1612</v>
      </c>
      <c r="E34" s="161" t="s">
        <v>1402</v>
      </c>
      <c r="F34" s="26" t="s">
        <v>1582</v>
      </c>
      <c r="G34" s="60" t="s">
        <v>1613</v>
      </c>
      <c r="H34" s="75"/>
      <c r="I34" s="26"/>
      <c r="J34" s="26"/>
      <c r="K34" s="26"/>
      <c r="L34" s="26"/>
      <c r="M34" s="26"/>
      <c r="N34" s="26"/>
    </row>
    <row r="35" spans="1:14" ht="180" x14ac:dyDescent="0.25">
      <c r="A35" s="44" t="s">
        <v>1610</v>
      </c>
      <c r="B35" s="26" t="s">
        <v>1614</v>
      </c>
      <c r="C35" s="26" t="s">
        <v>1458</v>
      </c>
      <c r="D35" s="26" t="s">
        <v>1615</v>
      </c>
      <c r="E35" s="26" t="s">
        <v>1616</v>
      </c>
      <c r="F35" s="26" t="s">
        <v>1617</v>
      </c>
      <c r="G35" s="60" t="s">
        <v>1618</v>
      </c>
      <c r="H35" s="78"/>
      <c r="I35" s="26"/>
      <c r="J35" s="26"/>
      <c r="K35" s="26"/>
      <c r="L35" s="26"/>
      <c r="M35" s="26"/>
      <c r="N35" s="26"/>
    </row>
    <row r="36" spans="1:14" ht="135" x14ac:dyDescent="0.25">
      <c r="A36" s="44" t="s">
        <v>1619</v>
      </c>
      <c r="B36" s="26" t="s">
        <v>1620</v>
      </c>
      <c r="C36" s="26" t="s">
        <v>1621</v>
      </c>
      <c r="D36" s="26" t="s">
        <v>1622</v>
      </c>
      <c r="E36" s="60" t="s">
        <v>1623</v>
      </c>
      <c r="F36" s="26" t="s">
        <v>1624</v>
      </c>
      <c r="G36" s="60" t="s">
        <v>1623</v>
      </c>
      <c r="H36" s="75"/>
      <c r="I36" s="26"/>
      <c r="J36" s="26"/>
      <c r="K36" s="26"/>
      <c r="L36" s="26"/>
      <c r="M36" s="26"/>
      <c r="N36" s="26"/>
    </row>
    <row r="37" spans="1:14" ht="90" x14ac:dyDescent="0.25">
      <c r="A37" s="44" t="s">
        <v>1625</v>
      </c>
      <c r="B37" s="26" t="s">
        <v>1626</v>
      </c>
      <c r="C37" s="26" t="s">
        <v>1627</v>
      </c>
      <c r="D37" s="26" t="s">
        <v>1628</v>
      </c>
      <c r="E37" s="26" t="s">
        <v>1629</v>
      </c>
      <c r="F37" s="26" t="s">
        <v>1582</v>
      </c>
      <c r="G37" s="60" t="s">
        <v>1630</v>
      </c>
      <c r="H37" s="75"/>
      <c r="I37" s="26"/>
      <c r="J37" s="26"/>
      <c r="K37" s="26"/>
      <c r="L37" s="26"/>
      <c r="M37" s="26"/>
      <c r="N37" s="26"/>
    </row>
    <row r="38" spans="1:14" ht="150" x14ac:dyDescent="0.25">
      <c r="A38" s="44" t="s">
        <v>1619</v>
      </c>
      <c r="B38" s="26" t="s">
        <v>1631</v>
      </c>
      <c r="C38" s="26" t="s">
        <v>1632</v>
      </c>
      <c r="D38" s="26" t="s">
        <v>1633</v>
      </c>
      <c r="E38" s="26" t="s">
        <v>1629</v>
      </c>
      <c r="F38" s="26" t="s">
        <v>1634</v>
      </c>
      <c r="G38" s="60" t="s">
        <v>1635</v>
      </c>
      <c r="H38" s="75"/>
      <c r="I38" s="26"/>
      <c r="J38" s="26"/>
      <c r="K38" s="26"/>
      <c r="L38" s="26"/>
      <c r="M38" s="26"/>
      <c r="N38" s="26"/>
    </row>
    <row r="39" spans="1:14" ht="120" x14ac:dyDescent="0.25">
      <c r="A39" s="44" t="s">
        <v>1636</v>
      </c>
      <c r="B39" s="167" t="s">
        <v>1637</v>
      </c>
      <c r="C39" s="26" t="s">
        <v>1638</v>
      </c>
      <c r="D39" s="26" t="s">
        <v>1639</v>
      </c>
      <c r="E39" s="26" t="s">
        <v>1638</v>
      </c>
      <c r="F39" s="26" t="s">
        <v>1640</v>
      </c>
      <c r="G39" s="26" t="s">
        <v>1582</v>
      </c>
      <c r="H39" s="75"/>
      <c r="I39" s="26"/>
      <c r="J39" s="26"/>
      <c r="K39" s="26"/>
      <c r="L39" s="26"/>
      <c r="M39" s="26"/>
      <c r="N39" s="26"/>
    </row>
    <row r="40" spans="1:14" ht="105" x14ac:dyDescent="0.25">
      <c r="A40" s="44" t="s">
        <v>1641</v>
      </c>
      <c r="B40" s="167" t="s">
        <v>1642</v>
      </c>
      <c r="C40" s="26" t="s">
        <v>1643</v>
      </c>
      <c r="D40" s="26" t="s">
        <v>1644</v>
      </c>
      <c r="E40" s="26" t="s">
        <v>1645</v>
      </c>
      <c r="F40" s="26" t="s">
        <v>1646</v>
      </c>
      <c r="G40" s="26" t="s">
        <v>1582</v>
      </c>
      <c r="H40" s="75"/>
      <c r="I40" s="26"/>
      <c r="J40" s="26"/>
      <c r="K40" s="26"/>
      <c r="L40" s="26"/>
      <c r="M40" s="26"/>
      <c r="N40" s="26"/>
    </row>
    <row r="41" spans="1:14" ht="135" x14ac:dyDescent="0.25">
      <c r="A41" s="44" t="s">
        <v>1647</v>
      </c>
      <c r="B41" s="168" t="s">
        <v>1648</v>
      </c>
      <c r="C41" s="26" t="s">
        <v>1476</v>
      </c>
      <c r="D41" s="26" t="s">
        <v>1649</v>
      </c>
      <c r="E41" s="26" t="s">
        <v>1476</v>
      </c>
      <c r="F41" s="26" t="s">
        <v>1650</v>
      </c>
      <c r="G41" s="60" t="s">
        <v>1651</v>
      </c>
      <c r="H41" s="75"/>
      <c r="I41" s="26"/>
      <c r="J41" s="26"/>
      <c r="K41" s="26"/>
      <c r="L41" s="26"/>
      <c r="M41" s="26"/>
      <c r="N41" s="26"/>
    </row>
    <row r="42" spans="1:14" ht="99.75" customHeight="1" x14ac:dyDescent="0.25">
      <c r="A42" s="44" t="s">
        <v>234</v>
      </c>
      <c r="B42" s="168" t="s">
        <v>1652</v>
      </c>
      <c r="C42" s="26" t="s">
        <v>1653</v>
      </c>
      <c r="D42" s="26" t="s">
        <v>1654</v>
      </c>
      <c r="E42" s="26" t="s">
        <v>1655</v>
      </c>
      <c r="F42" s="26" t="s">
        <v>1656</v>
      </c>
      <c r="G42" s="26" t="s">
        <v>1582</v>
      </c>
      <c r="H42" s="75"/>
      <c r="I42" s="26"/>
      <c r="J42" s="26"/>
      <c r="K42" s="26"/>
      <c r="L42" s="26"/>
      <c r="M42" s="26"/>
      <c r="N42" s="26"/>
    </row>
    <row r="43" spans="1:14" ht="105" x14ac:dyDescent="0.25">
      <c r="A43" s="44" t="s">
        <v>1657</v>
      </c>
      <c r="B43" s="168" t="s">
        <v>1658</v>
      </c>
      <c r="C43" s="26" t="s">
        <v>1516</v>
      </c>
      <c r="D43" s="26" t="s">
        <v>1659</v>
      </c>
      <c r="E43" s="26" t="s">
        <v>1516</v>
      </c>
      <c r="F43" s="26" t="s">
        <v>1660</v>
      </c>
      <c r="G43" s="60" t="s">
        <v>1661</v>
      </c>
      <c r="H43" s="75"/>
      <c r="I43" s="26"/>
      <c r="J43" s="26"/>
      <c r="K43" s="26"/>
      <c r="L43" s="26"/>
      <c r="M43" s="26"/>
      <c r="N43" s="26"/>
    </row>
    <row r="44" spans="1:14" ht="90" x14ac:dyDescent="0.25">
      <c r="A44" s="44" t="s">
        <v>234</v>
      </c>
      <c r="B44" s="168" t="s">
        <v>1662</v>
      </c>
      <c r="C44" s="26" t="s">
        <v>1663</v>
      </c>
      <c r="D44" s="26" t="s">
        <v>1582</v>
      </c>
      <c r="E44" s="26" t="s">
        <v>1582</v>
      </c>
      <c r="F44" s="26" t="s">
        <v>1582</v>
      </c>
      <c r="G44" s="26" t="s">
        <v>1582</v>
      </c>
      <c r="H44" s="75"/>
      <c r="I44" s="26"/>
      <c r="J44" s="26"/>
      <c r="K44" s="26"/>
      <c r="L44" s="26"/>
      <c r="M44" s="26"/>
      <c r="N44" s="26"/>
    </row>
    <row r="45" spans="1:14" ht="60" x14ac:dyDescent="0.25">
      <c r="A45" s="44" t="s">
        <v>1664</v>
      </c>
      <c r="B45" s="168" t="s">
        <v>1665</v>
      </c>
      <c r="C45" s="26" t="s">
        <v>1666</v>
      </c>
      <c r="D45" s="26" t="s">
        <v>1667</v>
      </c>
      <c r="E45" s="26" t="s">
        <v>1521</v>
      </c>
      <c r="F45" s="26" t="s">
        <v>1668</v>
      </c>
      <c r="G45" s="26" t="s">
        <v>1582</v>
      </c>
      <c r="H45" s="75"/>
      <c r="I45" s="26"/>
      <c r="J45" s="26"/>
      <c r="K45" s="26"/>
      <c r="L45" s="26"/>
      <c r="M45" s="26"/>
      <c r="N45" s="26"/>
    </row>
    <row r="46" spans="1:14" ht="135" x14ac:dyDescent="0.25">
      <c r="A46" s="44" t="s">
        <v>1610</v>
      </c>
      <c r="B46" s="168" t="s">
        <v>1669</v>
      </c>
      <c r="C46" s="26" t="s">
        <v>1670</v>
      </c>
      <c r="D46" s="26" t="s">
        <v>1671</v>
      </c>
      <c r="E46" s="26" t="s">
        <v>1369</v>
      </c>
      <c r="F46" s="26" t="s">
        <v>1672</v>
      </c>
      <c r="G46" s="60" t="s">
        <v>1673</v>
      </c>
      <c r="H46" s="75"/>
      <c r="I46" s="26"/>
      <c r="J46" s="26"/>
      <c r="K46" s="26"/>
      <c r="L46" s="26"/>
      <c r="M46" s="26"/>
      <c r="N46" s="26"/>
    </row>
    <row r="47" spans="1:14" x14ac:dyDescent="0.25">
      <c r="A47" s="44"/>
      <c r="B47" s="26"/>
      <c r="C47" s="26"/>
      <c r="D47" s="26"/>
      <c r="E47" s="26"/>
      <c r="F47" s="26"/>
      <c r="G47" s="26"/>
      <c r="H47" s="75"/>
      <c r="I47" s="26"/>
      <c r="J47" s="26"/>
      <c r="K47" s="26"/>
      <c r="L47" s="26"/>
      <c r="M47" s="26"/>
      <c r="N47" s="26"/>
    </row>
    <row r="48" spans="1:14" x14ac:dyDescent="0.25">
      <c r="A48" s="63" t="s">
        <v>258</v>
      </c>
      <c r="B48" s="64"/>
      <c r="C48" s="64"/>
      <c r="D48" s="64"/>
      <c r="E48" s="64"/>
      <c r="F48" s="65"/>
      <c r="G48" s="65"/>
      <c r="I48" s="65"/>
      <c r="J48" s="65"/>
      <c r="K48" s="65"/>
      <c r="L48" s="65"/>
      <c r="M48" s="65"/>
      <c r="N48" s="65"/>
    </row>
    <row r="49" spans="1:14" ht="30" x14ac:dyDescent="0.25">
      <c r="A49" s="66" t="s">
        <v>286</v>
      </c>
      <c r="B49" s="66" t="s">
        <v>289</v>
      </c>
      <c r="C49" s="84" t="s">
        <v>3</v>
      </c>
      <c r="D49" s="66" t="s">
        <v>199</v>
      </c>
      <c r="E49" s="84" t="s">
        <v>3</v>
      </c>
      <c r="F49" s="66"/>
      <c r="G49" s="25"/>
      <c r="H49" s="79"/>
      <c r="I49" s="67"/>
      <c r="J49" s="67"/>
      <c r="K49" s="67"/>
      <c r="L49" s="67"/>
      <c r="M49" s="67"/>
      <c r="N49" s="67"/>
    </row>
    <row r="50" spans="1:14" s="9" customFormat="1" ht="30" x14ac:dyDescent="0.25">
      <c r="A50" s="161" t="s">
        <v>70</v>
      </c>
      <c r="B50" s="59" t="s">
        <v>1674</v>
      </c>
      <c r="C50" s="169" t="s">
        <v>1415</v>
      </c>
      <c r="D50" s="170" t="s">
        <v>1582</v>
      </c>
      <c r="E50" s="169" t="s">
        <v>1582</v>
      </c>
      <c r="F50" s="169" t="s">
        <v>1582</v>
      </c>
      <c r="G50" s="26" t="s">
        <v>1582</v>
      </c>
      <c r="H50" s="75"/>
      <c r="I50" s="26"/>
      <c r="J50" s="26"/>
      <c r="K50" s="26"/>
      <c r="L50" s="26"/>
      <c r="M50" s="26"/>
      <c r="N50" s="26"/>
    </row>
    <row r="51" spans="1:14" x14ac:dyDescent="0.25">
      <c r="A51" s="63" t="s">
        <v>204</v>
      </c>
      <c r="B51" s="64"/>
      <c r="C51" s="64"/>
      <c r="D51" s="64"/>
      <c r="E51" s="64"/>
      <c r="F51" s="65"/>
      <c r="G51" s="65"/>
      <c r="I51" s="65"/>
      <c r="J51" s="65"/>
      <c r="K51" s="65"/>
      <c r="L51" s="65"/>
      <c r="M51" s="65"/>
      <c r="N51" s="65"/>
    </row>
    <row r="52" spans="1:14" ht="30" x14ac:dyDescent="0.25">
      <c r="A52" s="66" t="s">
        <v>286</v>
      </c>
      <c r="B52" s="66" t="s">
        <v>289</v>
      </c>
      <c r="C52" s="84" t="s">
        <v>3</v>
      </c>
      <c r="D52" s="66" t="s">
        <v>198</v>
      </c>
      <c r="E52" s="84" t="s">
        <v>3</v>
      </c>
      <c r="F52" s="66" t="s">
        <v>199</v>
      </c>
      <c r="G52" s="67"/>
      <c r="H52" s="79"/>
      <c r="I52" s="67"/>
      <c r="J52" s="67"/>
      <c r="K52" s="67"/>
      <c r="L52" s="67"/>
      <c r="M52" s="67"/>
      <c r="N52" s="67"/>
    </row>
    <row r="53" spans="1:14" s="9" customFormat="1" ht="45" x14ac:dyDescent="0.25">
      <c r="A53" s="160" t="s">
        <v>70</v>
      </c>
      <c r="B53" s="59" t="s">
        <v>1675</v>
      </c>
      <c r="C53" s="169" t="s">
        <v>1415</v>
      </c>
      <c r="D53" s="58" t="s">
        <v>1582</v>
      </c>
      <c r="E53" s="169" t="s">
        <v>1582</v>
      </c>
      <c r="F53" s="169" t="s">
        <v>1582</v>
      </c>
      <c r="G53" s="26" t="s">
        <v>1582</v>
      </c>
      <c r="H53" s="75"/>
      <c r="I53" s="26"/>
      <c r="J53" s="26"/>
      <c r="K53" s="26"/>
      <c r="L53" s="26"/>
      <c r="M53" s="26"/>
      <c r="N53" s="26"/>
    </row>
    <row r="54" spans="1:14" s="9" customFormat="1" x14ac:dyDescent="0.25">
      <c r="A54" s="63" t="s">
        <v>225</v>
      </c>
      <c r="B54" s="64"/>
      <c r="C54" s="64"/>
      <c r="D54" s="64"/>
      <c r="E54" s="64"/>
      <c r="F54" s="65"/>
      <c r="G54" s="65"/>
      <c r="H54" s="76"/>
      <c r="I54" s="65"/>
      <c r="J54" s="65"/>
      <c r="K54" s="65"/>
      <c r="L54" s="65"/>
      <c r="M54" s="65"/>
      <c r="N54" s="65"/>
    </row>
    <row r="55" spans="1:14" s="9" customFormat="1" ht="75" x14ac:dyDescent="0.25">
      <c r="A55" s="66" t="s">
        <v>286</v>
      </c>
      <c r="B55" s="66" t="s">
        <v>291</v>
      </c>
      <c r="C55" s="84" t="s">
        <v>3</v>
      </c>
      <c r="D55" s="66" t="s">
        <v>202</v>
      </c>
      <c r="E55" s="66" t="s">
        <v>203</v>
      </c>
      <c r="F55" s="72" t="s">
        <v>199</v>
      </c>
      <c r="G55" s="84" t="s">
        <v>3</v>
      </c>
      <c r="H55" s="80"/>
      <c r="I55" s="25"/>
      <c r="J55" s="25"/>
      <c r="K55" s="25"/>
      <c r="L55" s="25"/>
      <c r="M55" s="25"/>
      <c r="N55" s="25"/>
    </row>
    <row r="56" spans="1:14" ht="45" x14ac:dyDescent="0.25">
      <c r="A56" s="160" t="s">
        <v>70</v>
      </c>
      <c r="B56" s="59" t="s">
        <v>1675</v>
      </c>
      <c r="C56" s="169" t="s">
        <v>1415</v>
      </c>
      <c r="D56" s="58" t="s">
        <v>1582</v>
      </c>
      <c r="E56" s="169" t="s">
        <v>1582</v>
      </c>
      <c r="F56" s="169" t="s">
        <v>1582</v>
      </c>
      <c r="G56" s="26" t="s">
        <v>1582</v>
      </c>
      <c r="H56" s="81"/>
      <c r="I56" s="26"/>
      <c r="J56" s="26"/>
      <c r="K56" s="26"/>
      <c r="L56" s="26"/>
      <c r="M56" s="26"/>
      <c r="N56" s="26"/>
    </row>
    <row r="59" spans="1:14" ht="18.75" x14ac:dyDescent="0.3">
      <c r="A59" s="62" t="s">
        <v>166</v>
      </c>
      <c r="B59" s="62"/>
      <c r="C59" s="246" t="s">
        <v>180</v>
      </c>
      <c r="D59" s="246"/>
      <c r="E59" s="246"/>
      <c r="F59" s="246"/>
      <c r="G59" s="246"/>
      <c r="H59" s="77"/>
      <c r="I59" s="247" t="s">
        <v>181</v>
      </c>
      <c r="J59" s="247"/>
      <c r="K59" s="247"/>
      <c r="L59" s="247" t="s">
        <v>182</v>
      </c>
      <c r="M59" s="247"/>
      <c r="N59" s="247"/>
    </row>
    <row r="60" spans="1:14" x14ac:dyDescent="0.25">
      <c r="A60" s="25" t="s">
        <v>150</v>
      </c>
      <c r="B60" s="25" t="s">
        <v>158</v>
      </c>
      <c r="C60" s="25" t="s">
        <v>3</v>
      </c>
      <c r="D60" s="25" t="s">
        <v>159</v>
      </c>
      <c r="E60" s="25" t="s">
        <v>3</v>
      </c>
      <c r="F60" s="25" t="s">
        <v>161</v>
      </c>
      <c r="G60" s="25" t="s">
        <v>149</v>
      </c>
      <c r="H60" s="74"/>
      <c r="I60" s="25" t="s">
        <v>158</v>
      </c>
      <c r="J60" s="25" t="s">
        <v>159</v>
      </c>
      <c r="K60" s="25" t="s">
        <v>3</v>
      </c>
      <c r="L60" s="25" t="s">
        <v>158</v>
      </c>
      <c r="M60" s="25" t="s">
        <v>159</v>
      </c>
      <c r="N60" s="25" t="s">
        <v>3</v>
      </c>
    </row>
    <row r="61" spans="1:14" ht="105" x14ac:dyDescent="0.25">
      <c r="A61" s="44" t="s">
        <v>1676</v>
      </c>
      <c r="B61" s="168" t="s">
        <v>1677</v>
      </c>
      <c r="C61" s="26" t="s">
        <v>1678</v>
      </c>
      <c r="D61" s="26" t="s">
        <v>1679</v>
      </c>
      <c r="E61" s="26" t="s">
        <v>1485</v>
      </c>
      <c r="F61" s="26" t="s">
        <v>1680</v>
      </c>
      <c r="G61" s="26" t="s">
        <v>1582</v>
      </c>
      <c r="H61" s="75"/>
      <c r="I61" s="26"/>
      <c r="J61" s="26"/>
      <c r="K61" s="26"/>
      <c r="L61" s="26"/>
      <c r="M61" s="26"/>
      <c r="N61" s="26"/>
    </row>
    <row r="62" spans="1:14" ht="105" x14ac:dyDescent="0.25">
      <c r="A62" s="44" t="s">
        <v>262</v>
      </c>
      <c r="B62" s="168" t="s">
        <v>1681</v>
      </c>
      <c r="C62" s="26" t="s">
        <v>1682</v>
      </c>
      <c r="D62" s="26" t="s">
        <v>1683</v>
      </c>
      <c r="E62" s="26"/>
      <c r="F62" s="26"/>
      <c r="G62" s="26"/>
      <c r="H62" s="75"/>
      <c r="I62" s="26"/>
      <c r="J62" s="26"/>
      <c r="K62" s="26"/>
      <c r="L62" s="26"/>
      <c r="M62" s="26"/>
      <c r="N62" s="26"/>
    </row>
    <row r="63" spans="1:14" ht="75" x14ac:dyDescent="0.25">
      <c r="A63" s="36" t="s">
        <v>1684</v>
      </c>
      <c r="B63" s="27" t="s">
        <v>1685</v>
      </c>
      <c r="C63" t="s">
        <v>1686</v>
      </c>
      <c r="D63" s="27" t="s">
        <v>1687</v>
      </c>
      <c r="E63" s="27" t="s">
        <v>1582</v>
      </c>
      <c r="F63" s="27" t="s">
        <v>1582</v>
      </c>
      <c r="G63" s="27" t="s">
        <v>1582</v>
      </c>
      <c r="H63" s="82"/>
      <c r="I63" s="27"/>
      <c r="J63" s="27"/>
      <c r="K63" s="27"/>
      <c r="L63" s="27"/>
      <c r="M63" s="27"/>
      <c r="N63" s="27"/>
    </row>
    <row r="64" spans="1:14" ht="60" x14ac:dyDescent="0.25">
      <c r="A64" s="36" t="s">
        <v>1688</v>
      </c>
      <c r="B64" s="137" t="s">
        <v>1689</v>
      </c>
      <c r="C64" s="27" t="s">
        <v>1690</v>
      </c>
      <c r="D64" s="27" t="s">
        <v>1582</v>
      </c>
      <c r="E64" s="27" t="s">
        <v>1582</v>
      </c>
      <c r="F64" s="27" t="s">
        <v>1691</v>
      </c>
      <c r="G64" s="27" t="s">
        <v>1582</v>
      </c>
      <c r="H64" s="82"/>
      <c r="I64" s="27"/>
      <c r="J64" s="27"/>
      <c r="K64" s="27"/>
      <c r="L64" s="27"/>
      <c r="M64" s="27"/>
      <c r="N64" s="27"/>
    </row>
    <row r="65" spans="1:14" ht="45" x14ac:dyDescent="0.25">
      <c r="A65" s="36" t="s">
        <v>1692</v>
      </c>
      <c r="B65" s="201" t="s">
        <v>1693</v>
      </c>
      <c r="C65" s="27" t="s">
        <v>1694</v>
      </c>
      <c r="D65" s="27" t="s">
        <v>1695</v>
      </c>
      <c r="E65" s="27" t="s">
        <v>1694</v>
      </c>
      <c r="F65" s="27" t="s">
        <v>1696</v>
      </c>
      <c r="G65" s="91" t="s">
        <v>1697</v>
      </c>
      <c r="H65" s="82"/>
      <c r="I65" s="27"/>
      <c r="J65" s="27"/>
      <c r="K65" s="27"/>
      <c r="L65" s="27"/>
      <c r="M65" s="27"/>
      <c r="N65" s="27"/>
    </row>
    <row r="66" spans="1:14" ht="45" x14ac:dyDescent="0.25">
      <c r="A66" s="36" t="s">
        <v>1692</v>
      </c>
      <c r="B66" s="137" t="s">
        <v>1698</v>
      </c>
      <c r="C66" s="27" t="s">
        <v>1694</v>
      </c>
      <c r="D66" s="27" t="s">
        <v>1699</v>
      </c>
      <c r="E66" s="27" t="s">
        <v>1694</v>
      </c>
      <c r="F66" s="27" t="s">
        <v>1696</v>
      </c>
      <c r="G66" s="91" t="s">
        <v>1700</v>
      </c>
      <c r="H66" s="82"/>
      <c r="I66" s="27"/>
      <c r="J66" s="27"/>
      <c r="K66" s="27"/>
      <c r="L66" s="27"/>
      <c r="M66" s="27"/>
      <c r="N66" s="27"/>
    </row>
    <row r="67" spans="1:14" ht="75" x14ac:dyDescent="0.25">
      <c r="A67" s="36" t="s">
        <v>1692</v>
      </c>
      <c r="B67" s="137" t="s">
        <v>1701</v>
      </c>
      <c r="C67" s="27" t="s">
        <v>1702</v>
      </c>
      <c r="D67" s="27" t="s">
        <v>1703</v>
      </c>
      <c r="E67" s="27" t="s">
        <v>1704</v>
      </c>
      <c r="F67" s="27" t="s">
        <v>1582</v>
      </c>
      <c r="G67" s="27" t="s">
        <v>1582</v>
      </c>
      <c r="H67" s="82"/>
      <c r="I67" s="27"/>
      <c r="J67" s="27"/>
      <c r="K67" s="27"/>
      <c r="L67" s="27"/>
      <c r="M67" s="27"/>
      <c r="N67" s="27"/>
    </row>
    <row r="68" spans="1:14" ht="135" x14ac:dyDescent="0.25">
      <c r="A68" s="44" t="s">
        <v>307</v>
      </c>
      <c r="B68" s="171" t="s">
        <v>1705</v>
      </c>
      <c r="C68" s="71" t="s">
        <v>1706</v>
      </c>
      <c r="D68" s="71" t="s">
        <v>1707</v>
      </c>
      <c r="E68" s="71" t="s">
        <v>1706</v>
      </c>
      <c r="F68" s="71" t="s">
        <v>1708</v>
      </c>
      <c r="G68" s="92" t="s">
        <v>1709</v>
      </c>
      <c r="H68" s="82"/>
      <c r="I68" s="27"/>
      <c r="J68" s="27"/>
      <c r="K68" s="27"/>
      <c r="L68" s="27"/>
      <c r="M68" s="27"/>
      <c r="N68" s="27"/>
    </row>
    <row r="69" spans="1:14" ht="90" x14ac:dyDescent="0.25">
      <c r="A69" s="44" t="s">
        <v>262</v>
      </c>
      <c r="B69" s="172" t="s">
        <v>1710</v>
      </c>
      <c r="C69" s="26" t="s">
        <v>1458</v>
      </c>
      <c r="D69" s="26" t="s">
        <v>1711</v>
      </c>
      <c r="E69" s="60" t="s">
        <v>1712</v>
      </c>
      <c r="F69" s="26" t="s">
        <v>1713</v>
      </c>
      <c r="G69" s="60" t="s">
        <v>1714</v>
      </c>
      <c r="H69" s="78"/>
      <c r="I69" s="26"/>
      <c r="J69" s="26"/>
      <c r="K69" s="26"/>
      <c r="L69" s="26"/>
      <c r="M69" s="26"/>
      <c r="N69" s="26"/>
    </row>
    <row r="70" spans="1:14" ht="75" x14ac:dyDescent="0.25">
      <c r="A70" s="44" t="s">
        <v>1715</v>
      </c>
      <c r="B70" s="168" t="s">
        <v>1716</v>
      </c>
      <c r="C70" s="26" t="s">
        <v>1717</v>
      </c>
      <c r="D70" s="26" t="s">
        <v>1718</v>
      </c>
      <c r="E70" s="26" t="s">
        <v>1717</v>
      </c>
      <c r="F70" s="26" t="s">
        <v>1719</v>
      </c>
      <c r="G70" s="26" t="s">
        <v>1582</v>
      </c>
      <c r="H70" s="75"/>
      <c r="I70" s="26"/>
      <c r="J70" s="26"/>
      <c r="K70" s="26"/>
      <c r="L70" s="26"/>
      <c r="M70" s="26"/>
      <c r="N70" s="26"/>
    </row>
    <row r="71" spans="1:14" ht="123" customHeight="1" x14ac:dyDescent="0.25">
      <c r="A71" s="44" t="s">
        <v>1720</v>
      </c>
      <c r="B71" s="168" t="s">
        <v>1721</v>
      </c>
      <c r="C71" s="26" t="s">
        <v>1518</v>
      </c>
      <c r="D71" s="26" t="s">
        <v>1722</v>
      </c>
      <c r="E71" s="26" t="s">
        <v>1518</v>
      </c>
      <c r="F71" s="26" t="s">
        <v>1723</v>
      </c>
      <c r="G71" s="60" t="s">
        <v>1724</v>
      </c>
      <c r="H71" s="75"/>
      <c r="I71" s="26"/>
      <c r="J71" s="26"/>
      <c r="K71" s="26"/>
      <c r="L71" s="26"/>
      <c r="M71" s="26"/>
      <c r="N71" s="26"/>
    </row>
    <row r="73" spans="1:14" ht="18.75" x14ac:dyDescent="0.3">
      <c r="A73" s="62" t="s">
        <v>165</v>
      </c>
      <c r="B73" s="62"/>
      <c r="C73" s="246" t="s">
        <v>180</v>
      </c>
      <c r="D73" s="246"/>
      <c r="E73" s="246"/>
      <c r="F73" s="246"/>
      <c r="G73" s="246"/>
      <c r="H73" s="77"/>
      <c r="I73" s="247" t="s">
        <v>181</v>
      </c>
      <c r="J73" s="247"/>
      <c r="K73" s="247"/>
      <c r="L73" s="247" t="s">
        <v>182</v>
      </c>
      <c r="M73" s="247"/>
      <c r="N73" s="247"/>
    </row>
    <row r="74" spans="1:14" x14ac:dyDescent="0.25">
      <c r="A74" s="25" t="s">
        <v>150</v>
      </c>
      <c r="B74" s="25" t="s">
        <v>158</v>
      </c>
      <c r="C74" s="25" t="s">
        <v>3</v>
      </c>
      <c r="D74" s="25" t="s">
        <v>159</v>
      </c>
      <c r="E74" s="25" t="s">
        <v>3</v>
      </c>
      <c r="F74" s="25" t="s">
        <v>161</v>
      </c>
      <c r="G74" s="25" t="s">
        <v>149</v>
      </c>
      <c r="H74" s="74"/>
      <c r="I74" s="25" t="s">
        <v>158</v>
      </c>
      <c r="J74" s="25" t="s">
        <v>159</v>
      </c>
      <c r="K74" s="25" t="s">
        <v>3</v>
      </c>
      <c r="L74" s="25" t="s">
        <v>158</v>
      </c>
      <c r="M74" s="25" t="s">
        <v>159</v>
      </c>
      <c r="N74" s="25" t="s">
        <v>3</v>
      </c>
    </row>
    <row r="75" spans="1:14" ht="165" x14ac:dyDescent="0.25">
      <c r="A75" s="36" t="s">
        <v>1725</v>
      </c>
      <c r="B75" s="173" t="s">
        <v>1726</v>
      </c>
      <c r="C75" s="27" t="s">
        <v>1481</v>
      </c>
      <c r="D75" s="26" t="s">
        <v>1727</v>
      </c>
      <c r="E75" s="27" t="s">
        <v>1481</v>
      </c>
      <c r="F75" s="26" t="s">
        <v>1680</v>
      </c>
      <c r="G75" s="26" t="s">
        <v>1582</v>
      </c>
      <c r="H75" s="75"/>
      <c r="I75" s="26"/>
      <c r="J75" s="26"/>
      <c r="K75" s="26"/>
      <c r="L75" s="26"/>
      <c r="M75" s="26"/>
      <c r="N75" s="26"/>
    </row>
    <row r="76" spans="1:14" ht="60" x14ac:dyDescent="0.25">
      <c r="A76" s="36" t="s">
        <v>1728</v>
      </c>
      <c r="B76" s="174" t="s">
        <v>1729</v>
      </c>
      <c r="C76" s="27" t="s">
        <v>1485</v>
      </c>
      <c r="D76" s="26" t="s">
        <v>1730</v>
      </c>
      <c r="E76" s="27" t="s">
        <v>1485</v>
      </c>
      <c r="F76" s="26" t="s">
        <v>1731</v>
      </c>
      <c r="G76" s="26" t="s">
        <v>1582</v>
      </c>
      <c r="H76" s="75"/>
      <c r="I76" s="26"/>
      <c r="J76" s="26"/>
      <c r="K76" s="26"/>
      <c r="L76" s="26"/>
      <c r="M76" s="26"/>
      <c r="N76" s="26"/>
    </row>
    <row r="77" spans="1:14" ht="75" x14ac:dyDescent="0.25">
      <c r="A77" s="44" t="s">
        <v>1732</v>
      </c>
      <c r="B77" s="168" t="s">
        <v>1733</v>
      </c>
      <c r="C77" s="26" t="s">
        <v>1734</v>
      </c>
      <c r="D77" s="26" t="s">
        <v>1735</v>
      </c>
      <c r="E77" s="26" t="s">
        <v>1734</v>
      </c>
      <c r="F77" s="26" t="s">
        <v>1736</v>
      </c>
      <c r="G77" s="26" t="s">
        <v>1582</v>
      </c>
      <c r="H77" s="75"/>
      <c r="I77" s="26"/>
      <c r="J77" s="26"/>
      <c r="K77" s="26"/>
      <c r="L77" s="26"/>
      <c r="M77" s="26"/>
      <c r="N77" s="26"/>
    </row>
    <row r="78" spans="1:14" x14ac:dyDescent="0.25">
      <c r="A78" s="44"/>
      <c r="B78" s="26"/>
      <c r="C78" s="26"/>
      <c r="D78" s="26"/>
      <c r="E78" s="26"/>
      <c r="F78" s="26"/>
      <c r="G78" s="26"/>
      <c r="H78" s="75"/>
      <c r="I78" s="26"/>
      <c r="J78" s="26"/>
      <c r="K78" s="26"/>
      <c r="L78" s="26"/>
      <c r="M78" s="26"/>
      <c r="N78" s="26"/>
    </row>
    <row r="79" spans="1:14" x14ac:dyDescent="0.25">
      <c r="A79" s="63" t="s">
        <v>209</v>
      </c>
      <c r="B79" s="64"/>
      <c r="C79" s="64"/>
      <c r="D79" s="64"/>
      <c r="E79" s="64"/>
      <c r="F79" s="65"/>
      <c r="G79" s="65"/>
      <c r="I79" s="65"/>
      <c r="J79" s="65"/>
      <c r="K79" s="65"/>
      <c r="L79" s="65"/>
      <c r="M79" s="65"/>
      <c r="N79" s="65"/>
    </row>
    <row r="80" spans="1:14" ht="30" x14ac:dyDescent="0.25">
      <c r="A80" s="66" t="s">
        <v>286</v>
      </c>
      <c r="B80" s="66" t="s">
        <v>216</v>
      </c>
      <c r="C80" s="25" t="s">
        <v>3</v>
      </c>
      <c r="D80" s="66" t="s">
        <v>210</v>
      </c>
      <c r="E80" s="25" t="s">
        <v>3</v>
      </c>
      <c r="F80" s="67"/>
      <c r="G80" s="67"/>
      <c r="H80" s="79"/>
      <c r="I80" s="67"/>
      <c r="J80" s="67"/>
      <c r="K80" s="67"/>
      <c r="L80" s="67"/>
      <c r="M80" s="67"/>
      <c r="N80" s="67"/>
    </row>
    <row r="81" spans="1:14" s="9" customFormat="1" ht="45" x14ac:dyDescent="0.25">
      <c r="A81" s="160" t="s">
        <v>1737</v>
      </c>
      <c r="B81" s="160" t="s">
        <v>1738</v>
      </c>
      <c r="C81" s="26" t="s">
        <v>1739</v>
      </c>
      <c r="D81" s="58" t="s">
        <v>1740</v>
      </c>
      <c r="E81" s="26" t="s">
        <v>1415</v>
      </c>
      <c r="F81" s="170" t="s">
        <v>1741</v>
      </c>
      <c r="G81" s="26"/>
      <c r="H81" s="75"/>
      <c r="I81" s="26"/>
      <c r="J81" s="26"/>
      <c r="K81" s="26"/>
      <c r="L81" s="26"/>
      <c r="M81" s="26"/>
      <c r="N81" s="26"/>
    </row>
    <row r="82" spans="1:14" s="9" customFormat="1" x14ac:dyDescent="0.25">
      <c r="A82" s="63" t="s">
        <v>211</v>
      </c>
      <c r="B82" s="64"/>
      <c r="C82" s="64"/>
      <c r="D82" s="64"/>
      <c r="E82" s="64"/>
      <c r="F82" s="65"/>
      <c r="G82" s="65"/>
      <c r="H82" s="76"/>
      <c r="I82" s="65"/>
      <c r="J82" s="65"/>
      <c r="K82" s="65"/>
      <c r="L82" s="65"/>
      <c r="M82" s="65"/>
      <c r="N82" s="65"/>
    </row>
    <row r="83" spans="1:14" s="9" customFormat="1" ht="30" x14ac:dyDescent="0.25">
      <c r="A83" s="66" t="s">
        <v>286</v>
      </c>
      <c r="B83" s="66" t="s">
        <v>214</v>
      </c>
      <c r="C83" s="25" t="s">
        <v>3</v>
      </c>
      <c r="D83" s="66" t="s">
        <v>212</v>
      </c>
      <c r="E83" s="25" t="s">
        <v>3</v>
      </c>
      <c r="F83" s="68"/>
      <c r="G83" s="25"/>
      <c r="H83" s="74"/>
      <c r="I83" s="25"/>
      <c r="J83" s="25"/>
      <c r="K83" s="25"/>
      <c r="L83" s="25"/>
      <c r="M83" s="25"/>
      <c r="N83" s="25"/>
    </row>
    <row r="84" spans="1:14" ht="187.5" customHeight="1" x14ac:dyDescent="0.25">
      <c r="A84" s="160" t="s">
        <v>70</v>
      </c>
      <c r="B84" s="160" t="s">
        <v>1742</v>
      </c>
      <c r="C84" s="71" t="s">
        <v>1743</v>
      </c>
      <c r="D84" s="58" t="s">
        <v>1744</v>
      </c>
      <c r="E84" s="58" t="s">
        <v>1415</v>
      </c>
      <c r="F84" s="57"/>
      <c r="G84" s="26"/>
      <c r="H84" s="75"/>
      <c r="I84" s="26"/>
      <c r="J84" s="26"/>
      <c r="K84" s="26"/>
      <c r="L84" s="26"/>
      <c r="M84" s="26"/>
      <c r="N84" s="26"/>
    </row>
    <row r="85" spans="1:14" x14ac:dyDescent="0.25">
      <c r="A85" s="13"/>
      <c r="B85" s="13"/>
      <c r="C85" s="13"/>
      <c r="D85" s="13"/>
      <c r="E85" s="13"/>
      <c r="F85" s="13"/>
      <c r="G85" s="13"/>
    </row>
    <row r="87" spans="1:14" ht="18.75" x14ac:dyDescent="0.3">
      <c r="A87" s="62" t="s">
        <v>168</v>
      </c>
      <c r="B87" s="62"/>
      <c r="C87" s="246" t="s">
        <v>180</v>
      </c>
      <c r="D87" s="246"/>
      <c r="E87" s="246"/>
      <c r="F87" s="246"/>
      <c r="G87" s="246"/>
      <c r="H87" s="77"/>
      <c r="I87" s="247" t="s">
        <v>181</v>
      </c>
      <c r="J87" s="247"/>
      <c r="K87" s="247"/>
      <c r="L87" s="247" t="s">
        <v>182</v>
      </c>
      <c r="M87" s="247"/>
      <c r="N87" s="247"/>
    </row>
    <row r="88" spans="1:14" x14ac:dyDescent="0.25">
      <c r="A88" s="25" t="s">
        <v>150</v>
      </c>
      <c r="B88" s="25" t="s">
        <v>158</v>
      </c>
      <c r="C88" s="25" t="s">
        <v>3</v>
      </c>
      <c r="D88" s="25" t="s">
        <v>159</v>
      </c>
      <c r="E88" s="25" t="s">
        <v>3</v>
      </c>
      <c r="F88" s="25" t="s">
        <v>161</v>
      </c>
      <c r="G88" s="25" t="s">
        <v>149</v>
      </c>
      <c r="H88" s="74"/>
      <c r="I88" s="25" t="s">
        <v>158</v>
      </c>
      <c r="J88" s="25" t="s">
        <v>159</v>
      </c>
      <c r="K88" s="25" t="s">
        <v>3</v>
      </c>
      <c r="L88" s="25" t="s">
        <v>158</v>
      </c>
      <c r="M88" s="25" t="s">
        <v>159</v>
      </c>
      <c r="N88" s="25" t="s">
        <v>3</v>
      </c>
    </row>
    <row r="89" spans="1:14" ht="90" x14ac:dyDescent="0.25">
      <c r="A89" s="44" t="s">
        <v>296</v>
      </c>
      <c r="B89" s="117" t="s">
        <v>1745</v>
      </c>
      <c r="C89" s="26" t="s">
        <v>1746</v>
      </c>
      <c r="D89" s="26" t="s">
        <v>1747</v>
      </c>
      <c r="E89" s="26" t="s">
        <v>1748</v>
      </c>
      <c r="F89" s="26" t="s">
        <v>1749</v>
      </c>
      <c r="G89" s="60" t="s">
        <v>1750</v>
      </c>
      <c r="I89" s="28"/>
      <c r="J89" s="28"/>
      <c r="K89" s="28"/>
      <c r="L89" s="28"/>
      <c r="M89" s="28"/>
      <c r="N89" s="28"/>
    </row>
    <row r="90" spans="1:14" ht="75" x14ac:dyDescent="0.25">
      <c r="A90" s="44" t="s">
        <v>296</v>
      </c>
      <c r="B90" s="117" t="s">
        <v>1751</v>
      </c>
      <c r="C90" s="26" t="s">
        <v>1752</v>
      </c>
      <c r="D90" s="26" t="s">
        <v>1753</v>
      </c>
      <c r="E90" s="26" t="s">
        <v>1754</v>
      </c>
      <c r="F90" s="26" t="s">
        <v>1755</v>
      </c>
      <c r="G90" s="60" t="s">
        <v>1756</v>
      </c>
      <c r="I90" s="28"/>
      <c r="J90" s="28"/>
      <c r="K90" s="28"/>
      <c r="L90" s="28"/>
      <c r="M90" s="28"/>
      <c r="N90" s="28"/>
    </row>
    <row r="91" spans="1:14" x14ac:dyDescent="0.25">
      <c r="A91" s="32"/>
      <c r="B91" s="33"/>
      <c r="C91" s="33"/>
      <c r="D91" s="33"/>
      <c r="E91" s="33"/>
      <c r="F91" s="13"/>
      <c r="G91" s="13"/>
    </row>
    <row r="92" spans="1:14" ht="18.75" x14ac:dyDescent="0.3">
      <c r="A92" s="7"/>
      <c r="B92" s="6"/>
      <c r="C92" s="6"/>
      <c r="D92" s="6"/>
      <c r="E92" s="6"/>
      <c r="H92" s="77"/>
      <c r="I92" s="247" t="s">
        <v>181</v>
      </c>
      <c r="J92" s="247"/>
      <c r="K92" s="247"/>
      <c r="L92" s="247" t="s">
        <v>182</v>
      </c>
      <c r="M92" s="247"/>
      <c r="N92" s="247"/>
    </row>
    <row r="93" spans="1:14" ht="18.75" x14ac:dyDescent="0.3">
      <c r="A93" s="62" t="s">
        <v>169</v>
      </c>
      <c r="B93" s="62"/>
      <c r="C93" s="246" t="s">
        <v>180</v>
      </c>
      <c r="D93" s="246"/>
      <c r="E93" s="246"/>
      <c r="F93" s="246"/>
      <c r="G93" s="246"/>
      <c r="H93" s="74"/>
      <c r="I93" s="25" t="s">
        <v>158</v>
      </c>
      <c r="J93" s="25" t="s">
        <v>159</v>
      </c>
      <c r="K93" s="25" t="s">
        <v>3</v>
      </c>
      <c r="L93" s="25" t="s">
        <v>158</v>
      </c>
      <c r="M93" s="25" t="s">
        <v>159</v>
      </c>
      <c r="N93" s="25" t="s">
        <v>3</v>
      </c>
    </row>
    <row r="94" spans="1:14" x14ac:dyDescent="0.25">
      <c r="A94" s="25" t="s">
        <v>150</v>
      </c>
      <c r="B94" s="25" t="s">
        <v>158</v>
      </c>
      <c r="C94" s="25" t="s">
        <v>3</v>
      </c>
      <c r="D94" s="25" t="s">
        <v>159</v>
      </c>
      <c r="E94" s="25" t="s">
        <v>3</v>
      </c>
      <c r="F94" s="25" t="s">
        <v>161</v>
      </c>
      <c r="G94" s="25" t="s">
        <v>149</v>
      </c>
      <c r="I94" s="28"/>
      <c r="J94" s="28"/>
      <c r="K94" s="28"/>
      <c r="L94" s="28"/>
      <c r="M94" s="28"/>
      <c r="N94" s="28"/>
    </row>
    <row r="95" spans="1:14" x14ac:dyDescent="0.25">
      <c r="A95" s="28"/>
      <c r="B95" s="175" t="s">
        <v>1757</v>
      </c>
      <c r="C95" s="28"/>
      <c r="D95" s="28"/>
      <c r="E95" s="28"/>
      <c r="F95" s="28"/>
      <c r="G95" s="28"/>
      <c r="I95" s="28"/>
      <c r="J95" s="28"/>
      <c r="K95" s="28"/>
      <c r="L95" s="28"/>
      <c r="M95" s="28"/>
      <c r="N95" s="28"/>
    </row>
    <row r="97" spans="1:14" ht="18.75" x14ac:dyDescent="0.3">
      <c r="H97" s="77"/>
      <c r="I97" s="247" t="s">
        <v>181</v>
      </c>
      <c r="J97" s="247"/>
      <c r="K97" s="247"/>
      <c r="L97" s="247" t="s">
        <v>182</v>
      </c>
      <c r="M97" s="247"/>
      <c r="N97" s="247"/>
    </row>
    <row r="98" spans="1:14" ht="18.75" x14ac:dyDescent="0.3">
      <c r="A98" s="248" t="s">
        <v>174</v>
      </c>
      <c r="B98" s="248"/>
      <c r="C98" s="246" t="s">
        <v>180</v>
      </c>
      <c r="D98" s="246"/>
      <c r="E98" s="246"/>
      <c r="F98" s="246"/>
      <c r="G98" s="246"/>
      <c r="H98" s="74"/>
      <c r="I98" s="69" t="s">
        <v>12</v>
      </c>
      <c r="J98" s="25" t="s">
        <v>9</v>
      </c>
      <c r="K98" s="25" t="s">
        <v>3</v>
      </c>
      <c r="L98" s="69" t="s">
        <v>12</v>
      </c>
      <c r="M98" s="25" t="s">
        <v>9</v>
      </c>
      <c r="N98" s="25" t="s">
        <v>3</v>
      </c>
    </row>
    <row r="99" spans="1:14" ht="75" x14ac:dyDescent="0.25">
      <c r="A99" s="67" t="s">
        <v>171</v>
      </c>
      <c r="B99" s="67" t="s">
        <v>10</v>
      </c>
      <c r="C99" s="66" t="s">
        <v>11</v>
      </c>
      <c r="D99" s="66" t="s">
        <v>12</v>
      </c>
      <c r="E99" s="67" t="s">
        <v>9</v>
      </c>
      <c r="F99" s="67" t="s">
        <v>170</v>
      </c>
      <c r="G99" s="67" t="s">
        <v>3</v>
      </c>
      <c r="I99" s="71" t="s">
        <v>1758</v>
      </c>
      <c r="J99" s="28"/>
      <c r="K99" s="28"/>
      <c r="L99" s="28"/>
      <c r="M99" s="28"/>
      <c r="N99" s="28"/>
    </row>
    <row r="100" spans="1:14" ht="90" x14ac:dyDescent="0.25">
      <c r="A100" s="26" t="s">
        <v>5</v>
      </c>
      <c r="B100" s="26" t="s">
        <v>14</v>
      </c>
      <c r="C100" s="161" t="s">
        <v>1759</v>
      </c>
      <c r="D100" s="161" t="s">
        <v>1760</v>
      </c>
      <c r="E100" s="161" t="s">
        <v>1761</v>
      </c>
      <c r="F100" s="161" t="s">
        <v>1762</v>
      </c>
      <c r="G100" s="161" t="s">
        <v>1763</v>
      </c>
      <c r="I100" s="28"/>
      <c r="J100" s="28"/>
      <c r="K100" s="28"/>
      <c r="L100" s="28"/>
      <c r="M100" s="28"/>
      <c r="N100" s="28"/>
    </row>
    <row r="101" spans="1:14" ht="60" x14ac:dyDescent="0.25">
      <c r="A101" s="26" t="s">
        <v>5</v>
      </c>
      <c r="B101" s="26" t="s">
        <v>8</v>
      </c>
      <c r="C101" s="161" t="s">
        <v>1759</v>
      </c>
      <c r="D101" s="161" t="s">
        <v>1764</v>
      </c>
      <c r="E101" s="161" t="s">
        <v>1765</v>
      </c>
      <c r="F101" s="161" t="s">
        <v>1766</v>
      </c>
      <c r="G101" s="161" t="s">
        <v>1763</v>
      </c>
      <c r="I101" s="28"/>
      <c r="J101" s="28"/>
      <c r="K101" s="28"/>
      <c r="L101" s="28"/>
      <c r="M101" s="28"/>
      <c r="N101" s="28"/>
    </row>
    <row r="102" spans="1:14" ht="75" customHeight="1" x14ac:dyDescent="0.25">
      <c r="A102" s="26" t="s">
        <v>5</v>
      </c>
      <c r="B102" s="26" t="s">
        <v>15</v>
      </c>
      <c r="C102" s="161" t="s">
        <v>1767</v>
      </c>
      <c r="D102" s="161" t="s">
        <v>1768</v>
      </c>
      <c r="E102" s="161" t="s">
        <v>1769</v>
      </c>
      <c r="F102" s="161" t="s">
        <v>1770</v>
      </c>
      <c r="G102" s="161" t="s">
        <v>1763</v>
      </c>
      <c r="I102" s="28"/>
      <c r="J102" s="28"/>
      <c r="K102" s="28"/>
      <c r="L102" s="28"/>
      <c r="M102" s="28"/>
      <c r="N102" s="28"/>
    </row>
    <row r="103" spans="1:14" ht="75" customHeight="1" x14ac:dyDescent="0.25">
      <c r="A103" s="26" t="s">
        <v>5</v>
      </c>
      <c r="B103" s="26" t="s">
        <v>16</v>
      </c>
      <c r="C103" s="161" t="s">
        <v>1759</v>
      </c>
      <c r="D103" s="161" t="s">
        <v>1771</v>
      </c>
      <c r="E103" s="161" t="s">
        <v>1772</v>
      </c>
      <c r="F103" s="161" t="s">
        <v>1773</v>
      </c>
      <c r="G103" s="161" t="s">
        <v>1774</v>
      </c>
      <c r="I103" s="28"/>
      <c r="J103" s="28"/>
      <c r="K103" s="28"/>
      <c r="L103" s="28"/>
      <c r="M103" s="28"/>
      <c r="N103" s="28"/>
    </row>
    <row r="104" spans="1:14" ht="60" x14ac:dyDescent="0.25">
      <c r="A104" s="26" t="s">
        <v>5</v>
      </c>
      <c r="B104" s="26" t="s">
        <v>17</v>
      </c>
      <c r="C104" s="161" t="s">
        <v>1759</v>
      </c>
      <c r="D104" s="161" t="s">
        <v>1775</v>
      </c>
      <c r="E104" s="161" t="s">
        <v>1776</v>
      </c>
      <c r="F104" s="161" t="s">
        <v>1777</v>
      </c>
      <c r="G104" s="161" t="s">
        <v>1778</v>
      </c>
      <c r="I104" s="28"/>
      <c r="J104" s="28"/>
      <c r="K104" s="28"/>
      <c r="L104" s="28"/>
      <c r="M104" s="28"/>
      <c r="N104" s="28"/>
    </row>
    <row r="105" spans="1:14" ht="135" x14ac:dyDescent="0.25">
      <c r="A105" s="26" t="s">
        <v>5</v>
      </c>
      <c r="B105" s="26" t="s">
        <v>1779</v>
      </c>
      <c r="C105" s="161" t="s">
        <v>1759</v>
      </c>
      <c r="D105" s="161" t="s">
        <v>1780</v>
      </c>
      <c r="E105" s="161" t="s">
        <v>1781</v>
      </c>
      <c r="F105" s="161" t="s">
        <v>1782</v>
      </c>
      <c r="G105" s="161" t="s">
        <v>1778</v>
      </c>
      <c r="I105" s="28"/>
      <c r="J105" s="28"/>
      <c r="K105" s="28"/>
      <c r="L105" s="28"/>
      <c r="M105" s="28"/>
      <c r="N105" s="28"/>
    </row>
    <row r="106" spans="1:14" ht="60" x14ac:dyDescent="0.25">
      <c r="A106" s="26" t="s">
        <v>5</v>
      </c>
      <c r="B106" s="26" t="s">
        <v>1783</v>
      </c>
      <c r="C106" s="169" t="s">
        <v>1784</v>
      </c>
      <c r="D106" s="161" t="s">
        <v>1785</v>
      </c>
      <c r="E106" s="161" t="s">
        <v>1786</v>
      </c>
      <c r="F106" s="161" t="s">
        <v>1787</v>
      </c>
      <c r="G106" s="161" t="s">
        <v>1788</v>
      </c>
      <c r="I106" s="28"/>
      <c r="J106" s="28"/>
      <c r="K106" s="28"/>
      <c r="L106" s="28"/>
      <c r="M106" s="28"/>
      <c r="N106" s="28"/>
    </row>
    <row r="107" spans="1:14" ht="75" customHeight="1" x14ac:dyDescent="0.25">
      <c r="A107" s="26" t="s">
        <v>5</v>
      </c>
      <c r="B107" s="26" t="s">
        <v>19</v>
      </c>
      <c r="C107" s="169" t="s">
        <v>1789</v>
      </c>
      <c r="D107" s="161" t="s">
        <v>1582</v>
      </c>
      <c r="E107" s="161" t="s">
        <v>1582</v>
      </c>
      <c r="F107" s="161" t="s">
        <v>1582</v>
      </c>
      <c r="G107" s="161" t="s">
        <v>1788</v>
      </c>
      <c r="I107" s="28"/>
      <c r="J107" s="28"/>
      <c r="K107" s="28"/>
      <c r="L107" s="28"/>
      <c r="M107" s="28"/>
      <c r="N107" s="28"/>
    </row>
    <row r="108" spans="1:14" x14ac:dyDescent="0.25">
      <c r="A108" s="26" t="s">
        <v>5</v>
      </c>
      <c r="B108" s="26" t="s">
        <v>20</v>
      </c>
      <c r="C108" s="169" t="s">
        <v>1582</v>
      </c>
      <c r="D108" s="161" t="s">
        <v>1790</v>
      </c>
      <c r="E108" s="161" t="s">
        <v>1582</v>
      </c>
      <c r="F108" s="161" t="s">
        <v>1582</v>
      </c>
      <c r="G108" s="161" t="s">
        <v>1788</v>
      </c>
      <c r="H108" s="83"/>
      <c r="I108" s="37"/>
      <c r="J108" s="37"/>
      <c r="K108" s="37"/>
      <c r="L108" s="38"/>
      <c r="M108" s="38"/>
      <c r="N108" s="38"/>
    </row>
    <row r="109" spans="1:14" x14ac:dyDescent="0.25">
      <c r="A109" s="86" t="s">
        <v>172</v>
      </c>
      <c r="B109" s="67" t="s">
        <v>10</v>
      </c>
      <c r="C109" s="86" t="s">
        <v>226</v>
      </c>
      <c r="D109" s="86" t="s">
        <v>322</v>
      </c>
      <c r="E109" s="67" t="s">
        <v>9</v>
      </c>
      <c r="F109" s="67" t="s">
        <v>170</v>
      </c>
      <c r="G109" s="67" t="s">
        <v>3</v>
      </c>
      <c r="I109" s="28"/>
      <c r="J109" s="28"/>
      <c r="K109" s="28"/>
      <c r="L109" s="28"/>
      <c r="M109" s="28"/>
      <c r="N109" s="28"/>
    </row>
    <row r="110" spans="1:14" ht="45" x14ac:dyDescent="0.25">
      <c r="A110" s="26" t="s">
        <v>6</v>
      </c>
      <c r="B110" s="26" t="s">
        <v>21</v>
      </c>
      <c r="C110" s="161" t="s">
        <v>1582</v>
      </c>
      <c r="D110" s="161" t="s">
        <v>1201</v>
      </c>
      <c r="E110" s="161" t="s">
        <v>1582</v>
      </c>
      <c r="F110" s="161" t="s">
        <v>1582</v>
      </c>
      <c r="G110" s="161" t="s">
        <v>1788</v>
      </c>
      <c r="I110" s="28"/>
      <c r="J110" s="28"/>
      <c r="K110" s="28"/>
      <c r="L110" s="28"/>
      <c r="M110" s="28"/>
      <c r="N110" s="28"/>
    </row>
    <row r="111" spans="1:14" ht="165" x14ac:dyDescent="0.25">
      <c r="A111" s="26" t="s">
        <v>6</v>
      </c>
      <c r="B111" s="26" t="s">
        <v>22</v>
      </c>
      <c r="C111" s="161" t="s">
        <v>1791</v>
      </c>
      <c r="D111" s="161" t="s">
        <v>1792</v>
      </c>
      <c r="E111" s="161" t="s">
        <v>1582</v>
      </c>
      <c r="F111" s="161" t="s">
        <v>1582</v>
      </c>
      <c r="G111" s="161" t="s">
        <v>1793</v>
      </c>
      <c r="I111" s="28"/>
      <c r="J111" s="28"/>
      <c r="K111" s="28"/>
      <c r="L111" s="28"/>
      <c r="M111" s="28"/>
      <c r="N111" s="28"/>
    </row>
    <row r="112" spans="1:14" ht="195" x14ac:dyDescent="0.25">
      <c r="A112" s="26" t="s">
        <v>6</v>
      </c>
      <c r="B112" s="26" t="s">
        <v>23</v>
      </c>
      <c r="C112" s="161" t="s">
        <v>1794</v>
      </c>
      <c r="D112" s="161" t="s">
        <v>329</v>
      </c>
      <c r="E112" s="161" t="s">
        <v>1582</v>
      </c>
      <c r="F112" s="161" t="s">
        <v>1582</v>
      </c>
      <c r="G112" s="161" t="s">
        <v>1793</v>
      </c>
      <c r="H112" s="83"/>
      <c r="I112" s="37"/>
      <c r="J112" s="37"/>
      <c r="K112" s="37"/>
      <c r="L112" s="38"/>
      <c r="M112" s="38"/>
      <c r="N112" s="38"/>
    </row>
    <row r="113" spans="1:14" x14ac:dyDescent="0.25">
      <c r="A113" s="86" t="s">
        <v>173</v>
      </c>
      <c r="B113" s="67" t="s">
        <v>10</v>
      </c>
      <c r="C113" s="86" t="s">
        <v>226</v>
      </c>
      <c r="D113" s="86" t="s">
        <v>322</v>
      </c>
      <c r="E113" s="67" t="s">
        <v>9</v>
      </c>
      <c r="F113" s="67" t="s">
        <v>170</v>
      </c>
      <c r="G113" s="67" t="s">
        <v>3</v>
      </c>
      <c r="I113" s="28"/>
      <c r="J113" s="28"/>
      <c r="K113" s="28"/>
      <c r="L113" s="28"/>
      <c r="M113" s="28"/>
      <c r="N113" s="28"/>
    </row>
    <row r="114" spans="1:14" ht="30" x14ac:dyDescent="0.25">
      <c r="A114" s="26" t="s">
        <v>7</v>
      </c>
      <c r="B114" s="26" t="s">
        <v>334</v>
      </c>
      <c r="C114" s="169" t="s">
        <v>1597</v>
      </c>
      <c r="D114" s="161" t="s">
        <v>1582</v>
      </c>
      <c r="E114" s="161" t="s">
        <v>1582</v>
      </c>
      <c r="F114" s="161" t="s">
        <v>1582</v>
      </c>
      <c r="G114" s="161" t="s">
        <v>1793</v>
      </c>
      <c r="I114" s="28"/>
      <c r="J114" s="28"/>
      <c r="K114" s="28"/>
      <c r="L114" s="28"/>
      <c r="M114" s="28"/>
      <c r="N114" s="28"/>
    </row>
    <row r="115" spans="1:14" ht="30" x14ac:dyDescent="0.25">
      <c r="A115" s="26" t="s">
        <v>7</v>
      </c>
      <c r="B115" s="26" t="s">
        <v>26</v>
      </c>
      <c r="C115" s="169" t="s">
        <v>1597</v>
      </c>
      <c r="D115" s="161" t="s">
        <v>1582</v>
      </c>
      <c r="E115" s="161" t="s">
        <v>1582</v>
      </c>
      <c r="F115" s="161" t="s">
        <v>1582</v>
      </c>
      <c r="G115" s="161" t="s">
        <v>1795</v>
      </c>
    </row>
  </sheetData>
  <mergeCells count="21">
    <mergeCell ref="C59:G59"/>
    <mergeCell ref="I59:K59"/>
    <mergeCell ref="L59:N59"/>
    <mergeCell ref="A19:G19"/>
    <mergeCell ref="I19:M19"/>
    <mergeCell ref="C28:G28"/>
    <mergeCell ref="I28:K28"/>
    <mergeCell ref="L28:N28"/>
    <mergeCell ref="A98:B98"/>
    <mergeCell ref="C98:G98"/>
    <mergeCell ref="C73:G73"/>
    <mergeCell ref="I73:K73"/>
    <mergeCell ref="L73:N73"/>
    <mergeCell ref="C87:G87"/>
    <mergeCell ref="I87:K87"/>
    <mergeCell ref="L87:N87"/>
    <mergeCell ref="I92:K92"/>
    <mergeCell ref="L92:N92"/>
    <mergeCell ref="C93:G93"/>
    <mergeCell ref="I97:K97"/>
    <mergeCell ref="L97:N97"/>
  </mergeCells>
  <hyperlinks>
    <hyperlink ref="E69" r:id="rId1" display="https://www.tugraz.at/en/institutes/isv/research/completed-projects/nawimop/"/>
    <hyperlink ref="G35" r:id="rId2" display="http://www.fcd-modellregion.at/"/>
    <hyperlink ref="G36" r:id="rId3"/>
    <hyperlink ref="E36" r:id="rId4"/>
    <hyperlink ref="G37" r:id="rId5"/>
    <hyperlink ref="G38" r:id="rId6"/>
    <hyperlink ref="G69" r:id="rId7"/>
    <hyperlink ref="B65" r:id="rId8" display="e-Frachtbrief@"/>
    <hyperlink ref="G65" r:id="rId9"/>
    <hyperlink ref="G66" r:id="rId10"/>
    <hyperlink ref="G89" r:id="rId11"/>
    <hyperlink ref="G90" r:id="rId12"/>
    <hyperlink ref="G68" r:id="rId13"/>
    <hyperlink ref="G41" r:id="rId14"/>
    <hyperlink ref="G46" r:id="rId15"/>
    <hyperlink ref="G43" r:id="rId16"/>
    <hyperlink ref="G34" r:id="rId17"/>
    <hyperlink ref="G71" r:id="rId18"/>
    <hyperlink ref="G32" r:id="rId19"/>
    <hyperlink ref="G31" r:id="rId20"/>
  </hyperlinks>
  <pageMargins left="0.7" right="0.7" top="0.75" bottom="0.75" header="0.3" footer="0.3"/>
  <pageSetup paperSize="9" orientation="portrait" r:id="rId2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pageSetUpPr autoPageBreaks="0"/>
  </sheetPr>
  <dimension ref="A1:N121"/>
  <sheetViews>
    <sheetView showGridLines="0" zoomScale="80" zoomScaleNormal="80" workbookViewId="0">
      <selection activeCell="D14" sqref="D14"/>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0" width="71" customWidth="1"/>
    <col min="11"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28</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546</v>
      </c>
      <c r="L20" s="25" t="s">
        <v>163</v>
      </c>
      <c r="M20" s="25" t="s">
        <v>3</v>
      </c>
    </row>
    <row r="21" spans="1:14" ht="195" x14ac:dyDescent="0.25">
      <c r="A21" s="44" t="s">
        <v>226</v>
      </c>
      <c r="B21" s="26" t="s">
        <v>547</v>
      </c>
      <c r="C21" s="44">
        <v>1</v>
      </c>
      <c r="D21" s="26" t="s">
        <v>548</v>
      </c>
      <c r="E21" s="44">
        <v>1</v>
      </c>
      <c r="F21" s="26"/>
      <c r="G21" s="26" t="s">
        <v>549</v>
      </c>
      <c r="H21" s="75"/>
      <c r="I21" s="44" t="s">
        <v>226</v>
      </c>
      <c r="J21" s="26" t="s">
        <v>550</v>
      </c>
      <c r="K21" s="44">
        <v>2</v>
      </c>
      <c r="L21" s="26"/>
      <c r="M21" s="44"/>
    </row>
    <row r="22" spans="1:14" ht="287.25" customHeight="1" x14ac:dyDescent="0.25">
      <c r="A22" s="44" t="s">
        <v>153</v>
      </c>
      <c r="B22" s="26" t="s">
        <v>551</v>
      </c>
      <c r="C22" s="26">
        <v>1</v>
      </c>
      <c r="D22" s="26" t="s">
        <v>552</v>
      </c>
      <c r="E22" s="26">
        <v>1</v>
      </c>
      <c r="F22" s="26"/>
      <c r="G22" s="26" t="s">
        <v>553</v>
      </c>
      <c r="H22" s="75"/>
      <c r="I22" s="44" t="s">
        <v>153</v>
      </c>
      <c r="J22" s="95" t="s">
        <v>554</v>
      </c>
      <c r="K22" s="26">
        <v>1</v>
      </c>
      <c r="L22" s="26"/>
      <c r="M22" s="26"/>
    </row>
    <row r="23" spans="1:14" ht="90" x14ac:dyDescent="0.25">
      <c r="A23" s="44" t="s">
        <v>154</v>
      </c>
      <c r="B23" s="26" t="s">
        <v>555</v>
      </c>
      <c r="C23" s="26">
        <v>2</v>
      </c>
      <c r="D23" s="26" t="s">
        <v>556</v>
      </c>
      <c r="E23" s="26">
        <v>2</v>
      </c>
      <c r="F23" s="26"/>
      <c r="G23" s="26" t="s">
        <v>557</v>
      </c>
      <c r="H23" s="75"/>
      <c r="I23" s="44" t="s">
        <v>154</v>
      </c>
      <c r="J23" s="96" t="s">
        <v>558</v>
      </c>
      <c r="K23" s="26">
        <v>2</v>
      </c>
      <c r="L23" s="26"/>
      <c r="M23" s="26"/>
    </row>
    <row r="24" spans="1:14" ht="150" x14ac:dyDescent="0.25">
      <c r="A24" s="44" t="s">
        <v>155</v>
      </c>
      <c r="B24" s="26" t="s">
        <v>559</v>
      </c>
      <c r="C24" s="26">
        <v>2</v>
      </c>
      <c r="D24" s="26" t="s">
        <v>560</v>
      </c>
      <c r="E24" s="26">
        <v>3</v>
      </c>
      <c r="F24" s="26"/>
      <c r="G24" s="26" t="s">
        <v>561</v>
      </c>
      <c r="H24" s="75"/>
      <c r="I24" s="44" t="s">
        <v>155</v>
      </c>
      <c r="J24" s="96" t="s">
        <v>562</v>
      </c>
      <c r="K24" s="26">
        <v>2</v>
      </c>
      <c r="L24" s="26"/>
      <c r="M24" s="26"/>
    </row>
    <row r="25" spans="1:14" ht="45" x14ac:dyDescent="0.25">
      <c r="A25" s="44" t="s">
        <v>156</v>
      </c>
      <c r="B25" s="26" t="s">
        <v>563</v>
      </c>
      <c r="C25" s="26">
        <v>1</v>
      </c>
      <c r="D25" s="26" t="s">
        <v>564</v>
      </c>
      <c r="E25" s="26">
        <v>1</v>
      </c>
      <c r="F25" s="26"/>
      <c r="G25" s="26" t="s">
        <v>565</v>
      </c>
      <c r="H25" s="75"/>
      <c r="I25" s="44" t="s">
        <v>156</v>
      </c>
      <c r="J25" s="97" t="s">
        <v>566</v>
      </c>
      <c r="K25" s="26">
        <v>3</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45" customHeight="1" x14ac:dyDescent="0.25">
      <c r="A30" s="44" t="s">
        <v>234</v>
      </c>
      <c r="B30" s="26" t="s">
        <v>567</v>
      </c>
      <c r="C30" s="26" t="s">
        <v>568</v>
      </c>
      <c r="D30" s="26" t="s">
        <v>569</v>
      </c>
      <c r="E30" s="26"/>
      <c r="F30" s="26"/>
      <c r="G30" s="26"/>
      <c r="H30" s="75"/>
      <c r="I30" s="26"/>
      <c r="J30" s="26"/>
      <c r="K30" s="26"/>
      <c r="L30" s="26"/>
      <c r="M30" s="26"/>
      <c r="N30" s="26"/>
    </row>
    <row r="31" spans="1:14" ht="30" x14ac:dyDescent="0.25">
      <c r="A31" s="44" t="s">
        <v>234</v>
      </c>
      <c r="B31" s="26" t="s">
        <v>570</v>
      </c>
      <c r="C31" s="26" t="s">
        <v>571</v>
      </c>
      <c r="D31" s="26" t="s">
        <v>572</v>
      </c>
      <c r="E31" s="26"/>
      <c r="F31" s="26"/>
      <c r="G31" s="26"/>
      <c r="H31" s="75"/>
      <c r="I31" s="26"/>
      <c r="J31" s="26"/>
      <c r="K31" s="26"/>
      <c r="L31" s="26"/>
      <c r="M31" s="26"/>
      <c r="N31" s="26"/>
    </row>
    <row r="32" spans="1:14" ht="30" x14ac:dyDescent="0.25">
      <c r="A32" s="44" t="s">
        <v>234</v>
      </c>
      <c r="B32" s="26" t="s">
        <v>573</v>
      </c>
      <c r="C32" s="26" t="s">
        <v>574</v>
      </c>
      <c r="D32" s="26" t="s">
        <v>575</v>
      </c>
      <c r="E32" s="26"/>
      <c r="F32" s="26"/>
      <c r="G32" s="26"/>
      <c r="H32" s="75"/>
      <c r="I32" s="26"/>
      <c r="J32" s="26"/>
      <c r="K32" s="26"/>
      <c r="L32" s="26"/>
      <c r="M32" s="26"/>
      <c r="N32" s="26"/>
    </row>
    <row r="33" spans="1:14" ht="45" x14ac:dyDescent="0.25">
      <c r="A33" s="44" t="s">
        <v>234</v>
      </c>
      <c r="B33" s="26" t="s">
        <v>576</v>
      </c>
      <c r="C33" s="26" t="s">
        <v>577</v>
      </c>
      <c r="D33" s="26" t="s">
        <v>578</v>
      </c>
      <c r="E33" s="26"/>
      <c r="F33" s="26"/>
      <c r="G33" s="26"/>
      <c r="H33" s="75"/>
      <c r="I33" s="26"/>
      <c r="J33" s="26"/>
      <c r="K33" s="26"/>
      <c r="L33" s="26"/>
      <c r="M33" s="26"/>
      <c r="N33" s="26"/>
    </row>
    <row r="34" spans="1:14" ht="30" x14ac:dyDescent="0.25">
      <c r="A34" s="44" t="s">
        <v>234</v>
      </c>
      <c r="B34" s="26" t="s">
        <v>579</v>
      </c>
      <c r="C34" s="26" t="s">
        <v>580</v>
      </c>
      <c r="D34" s="26" t="s">
        <v>581</v>
      </c>
      <c r="E34" s="26"/>
      <c r="F34" s="26"/>
      <c r="G34" s="26"/>
      <c r="H34" s="75"/>
      <c r="I34" s="26"/>
      <c r="J34" s="26"/>
      <c r="K34" s="26"/>
      <c r="L34" s="26"/>
      <c r="M34" s="26"/>
      <c r="N34" s="26"/>
    </row>
    <row r="35" spans="1:14" ht="30" x14ac:dyDescent="0.25">
      <c r="A35" s="44" t="s">
        <v>235</v>
      </c>
      <c r="B35" s="26" t="s">
        <v>582</v>
      </c>
      <c r="C35" s="26" t="s">
        <v>583</v>
      </c>
      <c r="D35" s="26" t="s">
        <v>584</v>
      </c>
      <c r="E35" s="26"/>
      <c r="F35" s="26"/>
      <c r="G35" s="60"/>
      <c r="H35" s="78"/>
      <c r="I35" s="26"/>
      <c r="J35" s="26"/>
      <c r="K35" s="26"/>
      <c r="L35" s="26"/>
      <c r="M35" s="26"/>
      <c r="N35" s="26"/>
    </row>
    <row r="36" spans="1:14" ht="30" x14ac:dyDescent="0.25">
      <c r="A36" s="44" t="s">
        <v>235</v>
      </c>
      <c r="B36" s="26" t="s">
        <v>585</v>
      </c>
      <c r="C36" s="26" t="s">
        <v>586</v>
      </c>
      <c r="D36" s="26" t="s">
        <v>587</v>
      </c>
      <c r="E36" s="26"/>
      <c r="F36" s="26"/>
      <c r="G36" s="60"/>
      <c r="H36" s="78"/>
      <c r="I36" s="26"/>
      <c r="J36" s="26"/>
      <c r="K36" s="26"/>
      <c r="L36" s="26"/>
      <c r="M36" s="26"/>
      <c r="N36" s="26"/>
    </row>
    <row r="37" spans="1:14" ht="30" x14ac:dyDescent="0.25">
      <c r="A37" s="44" t="s">
        <v>235</v>
      </c>
      <c r="B37" s="26" t="s">
        <v>588</v>
      </c>
      <c r="C37" s="26" t="s">
        <v>589</v>
      </c>
      <c r="D37" s="26" t="s">
        <v>590</v>
      </c>
      <c r="E37" s="26"/>
      <c r="F37" s="26"/>
      <c r="G37" s="60"/>
      <c r="H37" s="78"/>
      <c r="I37" s="26"/>
      <c r="J37" s="26"/>
      <c r="K37" s="26"/>
      <c r="L37" s="26"/>
      <c r="M37" s="26"/>
      <c r="N37" s="26"/>
    </row>
    <row r="38" spans="1:14" ht="30" x14ac:dyDescent="0.25">
      <c r="A38" s="44" t="s">
        <v>235</v>
      </c>
      <c r="B38" s="26" t="s">
        <v>591</v>
      </c>
      <c r="C38" s="26" t="s">
        <v>592</v>
      </c>
      <c r="D38" s="26" t="s">
        <v>593</v>
      </c>
      <c r="E38" s="26"/>
      <c r="F38" s="26"/>
      <c r="G38" s="60"/>
      <c r="H38" s="78"/>
      <c r="I38" s="26"/>
      <c r="J38" s="26"/>
      <c r="K38" s="26"/>
      <c r="L38" s="26"/>
      <c r="M38" s="26"/>
      <c r="N38" s="26"/>
    </row>
    <row r="39" spans="1:14" ht="30" x14ac:dyDescent="0.25">
      <c r="A39" s="44" t="s">
        <v>235</v>
      </c>
      <c r="B39" s="26" t="s">
        <v>594</v>
      </c>
      <c r="C39" s="26" t="s">
        <v>595</v>
      </c>
      <c r="D39" s="26" t="s">
        <v>596</v>
      </c>
      <c r="E39" s="26"/>
      <c r="F39" s="26"/>
      <c r="G39" s="60"/>
      <c r="H39" s="78"/>
      <c r="I39" s="26"/>
      <c r="J39" s="26"/>
      <c r="K39" s="26"/>
      <c r="L39" s="26"/>
      <c r="M39" s="26"/>
      <c r="N39" s="26"/>
    </row>
    <row r="40" spans="1:14" ht="45" x14ac:dyDescent="0.25">
      <c r="A40" s="44" t="s">
        <v>235</v>
      </c>
      <c r="B40" s="26" t="s">
        <v>597</v>
      </c>
      <c r="C40" s="26" t="s">
        <v>598</v>
      </c>
      <c r="D40" s="26"/>
      <c r="E40" s="26"/>
      <c r="F40" s="26"/>
      <c r="G40" s="60"/>
      <c r="H40" s="78"/>
      <c r="I40" s="26"/>
      <c r="J40" s="26"/>
      <c r="K40" s="26"/>
      <c r="L40" s="26"/>
      <c r="M40" s="26"/>
      <c r="N40" s="26"/>
    </row>
    <row r="41" spans="1:14" ht="30" x14ac:dyDescent="0.25">
      <c r="A41" s="44" t="s">
        <v>235</v>
      </c>
      <c r="B41" s="26" t="s">
        <v>599</v>
      </c>
      <c r="C41" s="26" t="s">
        <v>600</v>
      </c>
      <c r="D41" s="26" t="s">
        <v>601</v>
      </c>
      <c r="E41" s="26"/>
      <c r="F41" s="26"/>
      <c r="G41" s="60"/>
      <c r="H41" s="78"/>
      <c r="I41" s="26"/>
      <c r="J41" s="26"/>
      <c r="K41" s="26"/>
      <c r="L41" s="26"/>
      <c r="M41" s="26"/>
      <c r="N41" s="26"/>
    </row>
    <row r="42" spans="1:14" ht="45" x14ac:dyDescent="0.25">
      <c r="A42" s="44" t="s">
        <v>235</v>
      </c>
      <c r="B42" s="26" t="s">
        <v>602</v>
      </c>
      <c r="C42" s="26" t="s">
        <v>603</v>
      </c>
      <c r="D42" s="26" t="s">
        <v>604</v>
      </c>
      <c r="E42" s="26"/>
      <c r="F42" s="26"/>
      <c r="G42" s="60"/>
      <c r="H42" s="78"/>
      <c r="I42" s="26"/>
      <c r="J42" s="26"/>
      <c r="K42" s="26"/>
      <c r="L42" s="26"/>
      <c r="M42" s="26"/>
      <c r="N42" s="26"/>
    </row>
    <row r="43" spans="1:14" ht="45" x14ac:dyDescent="0.25">
      <c r="A43" s="44" t="s">
        <v>244</v>
      </c>
      <c r="B43" s="26" t="s">
        <v>605</v>
      </c>
      <c r="C43" s="26" t="s">
        <v>606</v>
      </c>
      <c r="D43" s="26" t="s">
        <v>607</v>
      </c>
      <c r="E43" s="26"/>
      <c r="F43" s="26"/>
      <c r="G43" s="26"/>
      <c r="H43" s="75"/>
      <c r="I43" s="26"/>
      <c r="J43" s="26"/>
      <c r="K43" s="26"/>
      <c r="L43" s="26"/>
      <c r="M43" s="26"/>
      <c r="N43" s="26"/>
    </row>
    <row r="44" spans="1:14" ht="45" x14ac:dyDescent="0.25">
      <c r="A44" s="44" t="s">
        <v>244</v>
      </c>
      <c r="B44" s="26" t="s">
        <v>608</v>
      </c>
      <c r="C44" s="26" t="s">
        <v>609</v>
      </c>
      <c r="D44" s="26" t="s">
        <v>610</v>
      </c>
      <c r="E44" s="26"/>
      <c r="F44" s="26"/>
      <c r="G44" s="26"/>
      <c r="H44" s="75"/>
      <c r="I44" s="26"/>
      <c r="J44" s="26"/>
      <c r="K44" s="26"/>
      <c r="L44" s="26"/>
      <c r="M44" s="26"/>
      <c r="N44" s="26"/>
    </row>
    <row r="45" spans="1:14" ht="45" x14ac:dyDescent="0.25">
      <c r="A45" s="44" t="s">
        <v>244</v>
      </c>
      <c r="B45" s="26" t="s">
        <v>611</v>
      </c>
      <c r="C45" s="26" t="s">
        <v>612</v>
      </c>
      <c r="D45" s="26" t="s">
        <v>613</v>
      </c>
      <c r="E45" s="26"/>
      <c r="F45" s="26"/>
      <c r="G45" s="26"/>
      <c r="H45" s="75"/>
      <c r="I45" s="26"/>
      <c r="J45" s="26"/>
      <c r="K45" s="26"/>
      <c r="L45" s="26"/>
      <c r="M45" s="26"/>
      <c r="N45" s="26"/>
    </row>
    <row r="46" spans="1:14" ht="45" x14ac:dyDescent="0.25">
      <c r="A46" s="44" t="s">
        <v>244</v>
      </c>
      <c r="B46" s="26" t="s">
        <v>614</v>
      </c>
      <c r="C46" s="26" t="s">
        <v>615</v>
      </c>
      <c r="D46" s="26" t="s">
        <v>616</v>
      </c>
      <c r="E46" s="26"/>
      <c r="F46" s="26"/>
      <c r="G46" s="26"/>
      <c r="H46" s="75"/>
      <c r="I46" s="26"/>
      <c r="J46" s="26"/>
      <c r="K46" s="26"/>
      <c r="L46" s="26"/>
      <c r="M46" s="26"/>
      <c r="N46" s="26"/>
    </row>
    <row r="47" spans="1:14" x14ac:dyDescent="0.25">
      <c r="A47" s="63" t="s">
        <v>258</v>
      </c>
      <c r="B47" s="64"/>
      <c r="C47" s="64"/>
      <c r="D47" s="64"/>
      <c r="E47" s="64"/>
      <c r="F47" s="65"/>
      <c r="G47" s="65"/>
      <c r="I47" s="65"/>
      <c r="J47" s="65"/>
      <c r="K47" s="65"/>
      <c r="L47" s="65"/>
      <c r="M47" s="65"/>
      <c r="N47" s="65"/>
    </row>
    <row r="48" spans="1:14" ht="30" x14ac:dyDescent="0.25">
      <c r="A48" s="66" t="s">
        <v>286</v>
      </c>
      <c r="B48" s="66" t="s">
        <v>289</v>
      </c>
      <c r="C48" s="84" t="s">
        <v>3</v>
      </c>
      <c r="D48" s="66" t="s">
        <v>199</v>
      </c>
      <c r="E48" s="84" t="s">
        <v>3</v>
      </c>
      <c r="F48" s="66"/>
      <c r="G48" s="25"/>
      <c r="H48" s="79"/>
      <c r="I48" s="67"/>
      <c r="J48" s="67"/>
      <c r="K48" s="67"/>
      <c r="L48" s="67"/>
      <c r="M48" s="67"/>
      <c r="N48" s="67"/>
    </row>
    <row r="49" spans="1:14" s="9" customFormat="1" x14ac:dyDescent="0.25">
      <c r="A49" s="44" t="s">
        <v>68</v>
      </c>
      <c r="B49" s="59" t="s">
        <v>617</v>
      </c>
      <c r="C49" s="57"/>
      <c r="D49" s="57"/>
      <c r="E49" s="57"/>
      <c r="F49" s="57"/>
      <c r="G49" s="26"/>
      <c r="H49" s="75"/>
      <c r="I49" s="26"/>
      <c r="J49" s="26"/>
      <c r="K49" s="26"/>
      <c r="L49" s="26"/>
      <c r="M49" s="26"/>
      <c r="N49" s="26"/>
    </row>
    <row r="50" spans="1:14" x14ac:dyDescent="0.25">
      <c r="A50" s="63" t="s">
        <v>204</v>
      </c>
      <c r="B50" s="64"/>
      <c r="C50" s="64"/>
      <c r="D50" s="64"/>
      <c r="E50" s="64"/>
      <c r="F50" s="65"/>
      <c r="G50" s="65"/>
      <c r="I50" s="65"/>
      <c r="J50" s="65"/>
      <c r="K50" s="65"/>
      <c r="L50" s="65"/>
      <c r="M50" s="65"/>
      <c r="N50" s="65"/>
    </row>
    <row r="51" spans="1:14" ht="30" x14ac:dyDescent="0.25">
      <c r="A51" s="66" t="s">
        <v>286</v>
      </c>
      <c r="B51" s="66" t="s">
        <v>289</v>
      </c>
      <c r="C51" s="84" t="s">
        <v>3</v>
      </c>
      <c r="D51" s="66" t="s">
        <v>198</v>
      </c>
      <c r="E51" s="84" t="s">
        <v>3</v>
      </c>
      <c r="F51" s="66" t="s">
        <v>199</v>
      </c>
      <c r="G51" s="67"/>
      <c r="H51" s="79"/>
      <c r="I51" s="67"/>
      <c r="J51" s="67"/>
      <c r="K51" s="67"/>
      <c r="L51" s="67"/>
      <c r="M51" s="67"/>
      <c r="N51" s="67"/>
    </row>
    <row r="52" spans="1:14" s="9" customFormat="1" ht="88.5" customHeight="1" x14ac:dyDescent="0.25">
      <c r="A52" s="44" t="s">
        <v>70</v>
      </c>
      <c r="B52" s="59" t="s">
        <v>618</v>
      </c>
      <c r="C52" s="61" t="s">
        <v>619</v>
      </c>
      <c r="D52" s="58"/>
      <c r="E52" s="58"/>
      <c r="F52" s="58"/>
      <c r="G52" s="26"/>
      <c r="H52" s="75"/>
      <c r="I52" s="26"/>
      <c r="J52" s="26"/>
      <c r="K52" s="26"/>
      <c r="L52" s="26"/>
      <c r="M52" s="26"/>
      <c r="N52" s="26"/>
    </row>
    <row r="53" spans="1:14" s="9" customFormat="1" x14ac:dyDescent="0.25">
      <c r="A53" s="63" t="s">
        <v>225</v>
      </c>
      <c r="B53" s="64"/>
      <c r="C53" s="64"/>
      <c r="D53" s="64"/>
      <c r="E53" s="64"/>
      <c r="F53" s="65"/>
      <c r="G53" s="65"/>
      <c r="H53" s="76"/>
      <c r="I53" s="65"/>
      <c r="J53" s="65"/>
      <c r="K53" s="65"/>
      <c r="L53" s="65"/>
      <c r="M53" s="65"/>
      <c r="N53" s="65"/>
    </row>
    <row r="54" spans="1:14" s="9" customFormat="1" ht="75" x14ac:dyDescent="0.25">
      <c r="A54" s="66" t="s">
        <v>286</v>
      </c>
      <c r="B54" s="66" t="s">
        <v>291</v>
      </c>
      <c r="C54" s="84" t="s">
        <v>3</v>
      </c>
      <c r="D54" s="66" t="s">
        <v>202</v>
      </c>
      <c r="E54" s="66" t="s">
        <v>203</v>
      </c>
      <c r="F54" s="72" t="s">
        <v>199</v>
      </c>
      <c r="G54" s="84" t="s">
        <v>3</v>
      </c>
      <c r="H54" s="80"/>
      <c r="I54" s="25"/>
      <c r="J54" s="25"/>
      <c r="K54" s="25"/>
      <c r="L54" s="25"/>
      <c r="M54" s="25"/>
      <c r="N54" s="25"/>
    </row>
    <row r="55" spans="1:14" ht="89.25" customHeight="1" x14ac:dyDescent="0.25">
      <c r="A55" s="44" t="s">
        <v>70</v>
      </c>
      <c r="B55" s="59" t="s">
        <v>620</v>
      </c>
      <c r="C55" s="59" t="s">
        <v>557</v>
      </c>
      <c r="D55" s="58"/>
      <c r="E55" s="58"/>
      <c r="F55" s="58"/>
      <c r="G55" s="58"/>
      <c r="H55" s="81"/>
      <c r="I55" s="26"/>
      <c r="J55" s="26"/>
      <c r="K55" s="26"/>
      <c r="L55" s="26"/>
      <c r="M55" s="26"/>
      <c r="N55" s="26"/>
    </row>
    <row r="58" spans="1:14" ht="18.75" x14ac:dyDescent="0.3">
      <c r="A58" s="62" t="s">
        <v>166</v>
      </c>
      <c r="B58" s="62"/>
      <c r="C58" s="246" t="s">
        <v>180</v>
      </c>
      <c r="D58" s="246"/>
      <c r="E58" s="246"/>
      <c r="F58" s="246"/>
      <c r="G58" s="246"/>
      <c r="H58" s="77"/>
      <c r="I58" s="247" t="s">
        <v>181</v>
      </c>
      <c r="J58" s="247"/>
      <c r="K58" s="247"/>
      <c r="L58" s="247" t="s">
        <v>182</v>
      </c>
      <c r="M58" s="247"/>
      <c r="N58" s="247"/>
    </row>
    <row r="59" spans="1:14" x14ac:dyDescent="0.25">
      <c r="A59" s="25" t="s">
        <v>150</v>
      </c>
      <c r="B59" s="25" t="s">
        <v>158</v>
      </c>
      <c r="C59" s="25" t="s">
        <v>3</v>
      </c>
      <c r="D59" s="25" t="s">
        <v>159</v>
      </c>
      <c r="E59" s="25" t="s">
        <v>3</v>
      </c>
      <c r="F59" s="25" t="s">
        <v>161</v>
      </c>
      <c r="G59" s="25" t="s">
        <v>149</v>
      </c>
      <c r="H59" s="74"/>
      <c r="I59" s="25" t="s">
        <v>158</v>
      </c>
      <c r="J59" s="25" t="s">
        <v>159</v>
      </c>
      <c r="K59" s="25" t="s">
        <v>3</v>
      </c>
      <c r="L59" s="25" t="s">
        <v>158</v>
      </c>
      <c r="M59" s="25" t="s">
        <v>159</v>
      </c>
      <c r="N59" s="25" t="s">
        <v>3</v>
      </c>
    </row>
    <row r="60" spans="1:14" ht="30" customHeight="1" x14ac:dyDescent="0.25">
      <c r="A60" s="36" t="s">
        <v>262</v>
      </c>
      <c r="B60" s="70" t="s">
        <v>621</v>
      </c>
      <c r="C60" s="27" t="s">
        <v>622</v>
      </c>
      <c r="D60" s="27" t="s">
        <v>623</v>
      </c>
      <c r="E60" s="27"/>
      <c r="F60" s="27"/>
      <c r="G60" s="27"/>
      <c r="H60" s="82"/>
      <c r="I60" s="98"/>
      <c r="J60" s="98"/>
      <c r="K60" s="98"/>
      <c r="L60" s="98"/>
      <c r="M60" s="98"/>
      <c r="N60" s="27"/>
    </row>
    <row r="61" spans="1:14" ht="30" x14ac:dyDescent="0.25">
      <c r="A61" s="36" t="s">
        <v>262</v>
      </c>
      <c r="B61" s="27" t="s">
        <v>624</v>
      </c>
      <c r="C61" s="27" t="s">
        <v>625</v>
      </c>
      <c r="D61" s="27" t="s">
        <v>626</v>
      </c>
      <c r="E61" s="27"/>
      <c r="F61" s="27"/>
      <c r="G61" s="27"/>
      <c r="H61" s="82"/>
      <c r="I61" s="27"/>
      <c r="J61" s="27"/>
      <c r="K61" s="27"/>
      <c r="L61" s="27"/>
      <c r="M61" s="27"/>
      <c r="N61" s="27"/>
    </row>
    <row r="62" spans="1:14" ht="45" x14ac:dyDescent="0.25">
      <c r="A62" s="36" t="s">
        <v>262</v>
      </c>
      <c r="B62" s="27" t="s">
        <v>627</v>
      </c>
      <c r="C62" s="27" t="s">
        <v>628</v>
      </c>
      <c r="D62" s="27" t="s">
        <v>629</v>
      </c>
      <c r="E62" s="27"/>
      <c r="F62" s="27"/>
      <c r="G62" s="27"/>
      <c r="H62" s="82"/>
      <c r="I62" s="27"/>
      <c r="J62" s="27"/>
      <c r="K62" s="27"/>
      <c r="L62" s="27"/>
      <c r="M62" s="27"/>
      <c r="N62" s="27"/>
    </row>
    <row r="63" spans="1:14" ht="45" x14ac:dyDescent="0.25">
      <c r="A63" s="36" t="s">
        <v>262</v>
      </c>
      <c r="B63" s="27" t="s">
        <v>630</v>
      </c>
      <c r="C63" s="27" t="s">
        <v>631</v>
      </c>
      <c r="D63" s="27" t="s">
        <v>632</v>
      </c>
      <c r="E63" s="27"/>
      <c r="F63" s="27"/>
      <c r="G63" s="27"/>
      <c r="H63" s="82"/>
      <c r="I63" s="27"/>
      <c r="J63" s="27"/>
      <c r="K63" s="27"/>
      <c r="L63" s="27"/>
      <c r="M63" s="27"/>
      <c r="N63" s="27"/>
    </row>
    <row r="64" spans="1:14" ht="60" x14ac:dyDescent="0.25">
      <c r="A64" s="36" t="s">
        <v>262</v>
      </c>
      <c r="B64" s="26" t="s">
        <v>633</v>
      </c>
      <c r="C64" s="26" t="s">
        <v>634</v>
      </c>
      <c r="D64" s="26" t="s">
        <v>635</v>
      </c>
      <c r="E64" s="26"/>
      <c r="F64" s="26"/>
      <c r="G64" s="26"/>
      <c r="H64" s="75"/>
      <c r="I64" s="26"/>
      <c r="J64" s="26"/>
      <c r="K64" s="26"/>
      <c r="L64" s="26"/>
      <c r="M64" s="26"/>
      <c r="N64" s="26"/>
    </row>
    <row r="65" spans="1:14" ht="30" x14ac:dyDescent="0.25">
      <c r="A65" s="36" t="s">
        <v>262</v>
      </c>
      <c r="B65" s="26" t="s">
        <v>636</v>
      </c>
      <c r="C65" s="26" t="s">
        <v>637</v>
      </c>
      <c r="D65" s="26" t="s">
        <v>638</v>
      </c>
      <c r="E65" s="26"/>
      <c r="F65" s="26"/>
      <c r="G65" s="26"/>
      <c r="H65" s="75"/>
      <c r="I65" s="26"/>
      <c r="J65" s="26"/>
      <c r="K65" s="26"/>
      <c r="L65" s="26"/>
      <c r="M65" s="26"/>
      <c r="N65" s="26"/>
    </row>
    <row r="66" spans="1:14" ht="45" x14ac:dyDescent="0.25">
      <c r="A66" s="36" t="s">
        <v>262</v>
      </c>
      <c r="B66" s="26" t="s">
        <v>639</v>
      </c>
      <c r="C66" s="26" t="s">
        <v>640</v>
      </c>
      <c r="D66" s="26" t="s">
        <v>641</v>
      </c>
      <c r="E66" s="26"/>
      <c r="F66" s="26"/>
      <c r="G66" s="26"/>
      <c r="H66" s="75"/>
      <c r="I66" s="26"/>
      <c r="J66" s="26"/>
      <c r="K66" s="26"/>
      <c r="L66" s="26"/>
      <c r="M66" s="26"/>
      <c r="N66" s="26"/>
    </row>
    <row r="67" spans="1:14" ht="45" x14ac:dyDescent="0.25">
      <c r="A67" s="36" t="s">
        <v>262</v>
      </c>
      <c r="B67" s="26" t="s">
        <v>642</v>
      </c>
      <c r="C67" s="26" t="s">
        <v>643</v>
      </c>
      <c r="D67" s="26" t="s">
        <v>644</v>
      </c>
      <c r="E67" s="26"/>
      <c r="F67" s="26"/>
      <c r="G67" s="26"/>
      <c r="H67" s="75"/>
      <c r="I67" s="26"/>
      <c r="J67" s="26"/>
      <c r="K67" s="26"/>
      <c r="L67" s="26"/>
      <c r="M67" s="26"/>
      <c r="N67" s="26"/>
    </row>
    <row r="68" spans="1:14" ht="30" x14ac:dyDescent="0.25">
      <c r="A68" s="36" t="s">
        <v>262</v>
      </c>
      <c r="B68" s="26" t="s">
        <v>645</v>
      </c>
      <c r="C68" s="99" t="s">
        <v>646</v>
      </c>
      <c r="D68" s="26" t="s">
        <v>647</v>
      </c>
      <c r="E68" s="26"/>
      <c r="F68" s="26"/>
      <c r="G68" s="26"/>
      <c r="H68" s="75"/>
      <c r="I68" s="26"/>
      <c r="J68" s="26"/>
      <c r="K68" s="26"/>
      <c r="L68" s="26"/>
      <c r="M68" s="26"/>
      <c r="N68" s="26"/>
    </row>
    <row r="69" spans="1:14" ht="30" x14ac:dyDescent="0.25">
      <c r="A69" s="36" t="s">
        <v>263</v>
      </c>
      <c r="B69" s="27" t="s">
        <v>648</v>
      </c>
      <c r="C69" s="27" t="s">
        <v>649</v>
      </c>
      <c r="D69" s="27" t="s">
        <v>650</v>
      </c>
      <c r="E69" s="27"/>
      <c r="F69" s="27"/>
      <c r="G69" s="27"/>
      <c r="H69" s="82"/>
      <c r="I69" s="27"/>
      <c r="J69" s="27"/>
      <c r="K69" s="27"/>
      <c r="L69" s="27"/>
      <c r="M69" s="27"/>
      <c r="N69" s="27"/>
    </row>
    <row r="70" spans="1:14" ht="45" x14ac:dyDescent="0.25">
      <c r="A70" s="36" t="s">
        <v>267</v>
      </c>
      <c r="B70" s="27" t="s">
        <v>651</v>
      </c>
      <c r="C70" s="27" t="s">
        <v>652</v>
      </c>
      <c r="D70" s="27" t="s">
        <v>653</v>
      </c>
      <c r="E70" s="27"/>
      <c r="F70" s="27"/>
      <c r="G70" s="27"/>
      <c r="H70" s="82"/>
      <c r="I70" s="27"/>
      <c r="J70" s="27"/>
      <c r="K70" s="27"/>
      <c r="L70" s="27"/>
      <c r="M70" s="27"/>
      <c r="N70" s="27"/>
    </row>
    <row r="73" spans="1:14" ht="18.75" x14ac:dyDescent="0.3">
      <c r="A73" s="62" t="s">
        <v>165</v>
      </c>
      <c r="B73" s="62"/>
      <c r="C73" s="246" t="s">
        <v>180</v>
      </c>
      <c r="D73" s="246"/>
      <c r="E73" s="246"/>
      <c r="F73" s="246"/>
      <c r="G73" s="246"/>
      <c r="H73" s="77"/>
      <c r="I73" s="247" t="s">
        <v>181</v>
      </c>
      <c r="J73" s="247"/>
      <c r="K73" s="247"/>
      <c r="L73" s="247" t="s">
        <v>182</v>
      </c>
      <c r="M73" s="247"/>
      <c r="N73" s="247"/>
    </row>
    <row r="74" spans="1:14" x14ac:dyDescent="0.25">
      <c r="A74" s="25" t="s">
        <v>150</v>
      </c>
      <c r="B74" s="25" t="s">
        <v>158</v>
      </c>
      <c r="C74" s="25" t="s">
        <v>3</v>
      </c>
      <c r="D74" s="25" t="s">
        <v>159</v>
      </c>
      <c r="E74" s="25" t="s">
        <v>3</v>
      </c>
      <c r="F74" s="25" t="s">
        <v>161</v>
      </c>
      <c r="G74" s="25" t="s">
        <v>149</v>
      </c>
      <c r="H74" s="74"/>
      <c r="I74" s="25" t="s">
        <v>158</v>
      </c>
      <c r="J74" s="25" t="s">
        <v>159</v>
      </c>
      <c r="K74" s="25" t="s">
        <v>3</v>
      </c>
      <c r="L74" s="25" t="s">
        <v>158</v>
      </c>
      <c r="M74" s="25" t="s">
        <v>159</v>
      </c>
      <c r="N74" s="25" t="s">
        <v>3</v>
      </c>
    </row>
    <row r="75" spans="1:14" ht="33.75" customHeight="1" x14ac:dyDescent="0.25">
      <c r="A75" s="44" t="s">
        <v>654</v>
      </c>
      <c r="B75" s="59" t="s">
        <v>655</v>
      </c>
      <c r="C75" s="26" t="s">
        <v>656</v>
      </c>
      <c r="D75" s="26" t="s">
        <v>657</v>
      </c>
      <c r="E75" s="26"/>
      <c r="F75" s="26"/>
      <c r="G75" s="26"/>
      <c r="H75" s="75"/>
      <c r="I75" s="26"/>
      <c r="J75" s="26"/>
      <c r="K75" s="26"/>
      <c r="L75" s="26"/>
      <c r="M75" s="26"/>
      <c r="N75" s="26"/>
    </row>
    <row r="76" spans="1:14" ht="61.5" customHeight="1" x14ac:dyDescent="0.25">
      <c r="A76" s="44" t="s">
        <v>276</v>
      </c>
      <c r="B76" s="26" t="s">
        <v>658</v>
      </c>
      <c r="C76" s="26" t="s">
        <v>659</v>
      </c>
      <c r="D76" s="26" t="s">
        <v>660</v>
      </c>
      <c r="E76" s="26"/>
      <c r="F76" s="26"/>
      <c r="G76" s="26"/>
      <c r="H76" s="75"/>
      <c r="I76" s="26"/>
      <c r="J76" s="26"/>
      <c r="K76" s="26"/>
      <c r="L76" s="26"/>
      <c r="M76" s="26"/>
      <c r="N76" s="26"/>
    </row>
    <row r="77" spans="1:14" ht="57" customHeight="1" x14ac:dyDescent="0.25">
      <c r="A77" s="44" t="s">
        <v>276</v>
      </c>
      <c r="B77" s="26" t="s">
        <v>661</v>
      </c>
      <c r="C77" s="26" t="s">
        <v>662</v>
      </c>
      <c r="D77" s="26" t="s">
        <v>663</v>
      </c>
      <c r="E77" s="26"/>
      <c r="F77" s="26"/>
      <c r="G77" s="26"/>
      <c r="H77" s="75"/>
      <c r="I77" s="26"/>
      <c r="J77" s="26"/>
      <c r="K77" s="26"/>
      <c r="L77" s="26"/>
      <c r="M77" s="26"/>
      <c r="N77" s="26"/>
    </row>
    <row r="78" spans="1:14" ht="47.25" customHeight="1" x14ac:dyDescent="0.25">
      <c r="A78" s="44" t="s">
        <v>664</v>
      </c>
      <c r="B78" s="26" t="s">
        <v>665</v>
      </c>
      <c r="C78" s="26" t="s">
        <v>666</v>
      </c>
      <c r="D78" s="26" t="s">
        <v>667</v>
      </c>
      <c r="E78" s="26"/>
      <c r="F78" s="26"/>
      <c r="G78" s="26"/>
      <c r="H78" s="75"/>
      <c r="I78" s="26"/>
      <c r="J78" s="26"/>
      <c r="K78" s="26"/>
      <c r="L78" s="26"/>
      <c r="M78" s="26"/>
      <c r="N78" s="26"/>
    </row>
    <row r="79" spans="1:14" x14ac:dyDescent="0.25">
      <c r="A79" s="63" t="s">
        <v>209</v>
      </c>
      <c r="B79" s="64"/>
      <c r="C79" s="64"/>
      <c r="D79" s="64"/>
      <c r="E79" s="64"/>
      <c r="F79" s="65"/>
      <c r="G79" s="65"/>
      <c r="I79" s="65"/>
      <c r="J79" s="65"/>
      <c r="K79" s="65"/>
      <c r="L79" s="65"/>
      <c r="M79" s="65"/>
      <c r="N79" s="65"/>
    </row>
    <row r="80" spans="1:14" ht="30" x14ac:dyDescent="0.25">
      <c r="A80" s="66" t="s">
        <v>286</v>
      </c>
      <c r="B80" s="66" t="s">
        <v>216</v>
      </c>
      <c r="C80" s="25" t="s">
        <v>3</v>
      </c>
      <c r="D80" s="66" t="s">
        <v>210</v>
      </c>
      <c r="E80" s="25" t="s">
        <v>3</v>
      </c>
      <c r="F80" s="67"/>
      <c r="G80" s="67"/>
      <c r="H80" s="79"/>
      <c r="I80" s="67"/>
      <c r="J80" s="67"/>
      <c r="K80" s="67"/>
      <c r="L80" s="67"/>
      <c r="M80" s="67"/>
      <c r="N80" s="67"/>
    </row>
    <row r="81" spans="1:14" s="9" customFormat="1" x14ac:dyDescent="0.25">
      <c r="A81" s="44" t="s">
        <v>70</v>
      </c>
      <c r="B81" s="26" t="s">
        <v>668</v>
      </c>
      <c r="C81" s="26" t="s">
        <v>561</v>
      </c>
      <c r="D81" s="58"/>
      <c r="E81" s="26"/>
      <c r="F81" s="57"/>
      <c r="G81" s="26"/>
      <c r="H81" s="75"/>
      <c r="I81" s="26"/>
      <c r="J81" s="26"/>
      <c r="K81" s="26"/>
      <c r="L81" s="26"/>
      <c r="M81" s="26"/>
      <c r="N81" s="26"/>
    </row>
    <row r="82" spans="1:14" s="9" customFormat="1" x14ac:dyDescent="0.25">
      <c r="A82" s="63" t="s">
        <v>211</v>
      </c>
      <c r="B82" s="64"/>
      <c r="C82" s="64"/>
      <c r="D82" s="64"/>
      <c r="E82" s="64"/>
      <c r="F82" s="65"/>
      <c r="G82" s="65"/>
      <c r="H82" s="76"/>
      <c r="I82" s="65"/>
      <c r="J82" s="65"/>
      <c r="K82" s="65"/>
      <c r="L82" s="65"/>
      <c r="M82" s="65"/>
      <c r="N82" s="65"/>
    </row>
    <row r="83" spans="1:14" s="9" customFormat="1" ht="30" x14ac:dyDescent="0.25">
      <c r="A83" s="66" t="s">
        <v>286</v>
      </c>
      <c r="B83" s="66" t="s">
        <v>214</v>
      </c>
      <c r="C83" s="25" t="s">
        <v>3</v>
      </c>
      <c r="D83" s="66" t="s">
        <v>212</v>
      </c>
      <c r="E83" s="25" t="s">
        <v>3</v>
      </c>
      <c r="F83" s="68"/>
      <c r="G83" s="25"/>
      <c r="H83" s="74"/>
      <c r="I83" s="25"/>
      <c r="J83" s="25"/>
      <c r="K83" s="25"/>
      <c r="L83" s="25"/>
      <c r="M83" s="25"/>
      <c r="N83" s="25"/>
    </row>
    <row r="84" spans="1:14" ht="150" x14ac:dyDescent="0.25">
      <c r="A84" s="44" t="s">
        <v>70</v>
      </c>
      <c r="B84" s="26" t="s">
        <v>669</v>
      </c>
      <c r="C84" s="58" t="s">
        <v>565</v>
      </c>
      <c r="D84" s="26" t="s">
        <v>366</v>
      </c>
      <c r="E84" s="58"/>
      <c r="F84" s="57"/>
      <c r="G84" s="26"/>
      <c r="H84" s="75"/>
      <c r="I84" s="26"/>
      <c r="J84" s="26"/>
      <c r="K84" s="26"/>
      <c r="L84" s="26"/>
      <c r="M84" s="26"/>
      <c r="N84" s="26"/>
    </row>
    <row r="85" spans="1:14" x14ac:dyDescent="0.25">
      <c r="A85" s="13"/>
      <c r="B85" s="13"/>
      <c r="C85" s="13"/>
      <c r="D85" s="13"/>
      <c r="E85" s="13"/>
      <c r="F85" s="13"/>
      <c r="G85" s="13"/>
    </row>
    <row r="87" spans="1:14" ht="18.75" x14ac:dyDescent="0.3">
      <c r="A87" s="62" t="s">
        <v>168</v>
      </c>
      <c r="B87" s="62"/>
      <c r="C87" s="246" t="s">
        <v>180</v>
      </c>
      <c r="D87" s="246"/>
      <c r="E87" s="246"/>
      <c r="F87" s="246"/>
      <c r="G87" s="246"/>
      <c r="H87" s="77"/>
      <c r="I87" s="247" t="s">
        <v>181</v>
      </c>
      <c r="J87" s="247"/>
      <c r="K87" s="247"/>
      <c r="L87" s="247" t="s">
        <v>182</v>
      </c>
      <c r="M87" s="247"/>
      <c r="N87" s="247"/>
    </row>
    <row r="88" spans="1:14" x14ac:dyDescent="0.25">
      <c r="A88" s="25" t="s">
        <v>150</v>
      </c>
      <c r="B88" s="25" t="s">
        <v>158</v>
      </c>
      <c r="C88" s="25" t="s">
        <v>3</v>
      </c>
      <c r="D88" s="25" t="s">
        <v>159</v>
      </c>
      <c r="E88" s="25" t="s">
        <v>3</v>
      </c>
      <c r="F88" s="25" t="s">
        <v>161</v>
      </c>
      <c r="G88" s="25" t="s">
        <v>149</v>
      </c>
      <c r="H88" s="74"/>
      <c r="I88" s="25" t="s">
        <v>158</v>
      </c>
      <c r="J88" s="25" t="s">
        <v>159</v>
      </c>
      <c r="K88" s="25" t="s">
        <v>3</v>
      </c>
      <c r="L88" s="25" t="s">
        <v>158</v>
      </c>
      <c r="M88" s="25" t="s">
        <v>159</v>
      </c>
      <c r="N88" s="25" t="s">
        <v>3</v>
      </c>
    </row>
    <row r="89" spans="1:14" ht="60" x14ac:dyDescent="0.25">
      <c r="A89" s="44" t="s">
        <v>296</v>
      </c>
      <c r="B89" s="59" t="s">
        <v>670</v>
      </c>
      <c r="C89" s="26" t="s">
        <v>671</v>
      </c>
      <c r="D89" s="26" t="s">
        <v>672</v>
      </c>
      <c r="E89" s="26"/>
      <c r="F89" s="26"/>
      <c r="G89" s="26"/>
      <c r="I89" s="27"/>
      <c r="J89" s="28"/>
      <c r="K89" s="28"/>
      <c r="L89" s="28"/>
      <c r="M89" s="28"/>
      <c r="N89" s="28"/>
    </row>
    <row r="90" spans="1:14" ht="30" x14ac:dyDescent="0.25">
      <c r="A90" s="44" t="s">
        <v>296</v>
      </c>
      <c r="B90" s="59" t="s">
        <v>673</v>
      </c>
      <c r="C90" s="26" t="s">
        <v>674</v>
      </c>
      <c r="D90" s="26" t="s">
        <v>675</v>
      </c>
      <c r="E90" s="26"/>
      <c r="F90" s="26"/>
      <c r="G90" s="26"/>
      <c r="I90" s="28"/>
      <c r="J90" s="28"/>
      <c r="K90" s="28"/>
      <c r="L90" s="28"/>
      <c r="M90" s="28"/>
      <c r="N90" s="28"/>
    </row>
    <row r="91" spans="1:14" ht="45" x14ac:dyDescent="0.25">
      <c r="A91" s="44" t="s">
        <v>296</v>
      </c>
      <c r="B91" s="59" t="s">
        <v>676</v>
      </c>
      <c r="C91" s="26" t="s">
        <v>677</v>
      </c>
      <c r="D91" s="26" t="s">
        <v>678</v>
      </c>
      <c r="E91" s="26"/>
      <c r="F91" s="26"/>
      <c r="G91" s="26"/>
      <c r="I91" s="28"/>
      <c r="J91" s="28"/>
      <c r="K91" s="28"/>
      <c r="L91" s="28"/>
      <c r="M91" s="28"/>
      <c r="N91" s="28"/>
    </row>
    <row r="92" spans="1:14" ht="45" x14ac:dyDescent="0.25">
      <c r="A92" s="44" t="s">
        <v>296</v>
      </c>
      <c r="B92" s="59" t="s">
        <v>679</v>
      </c>
      <c r="C92" s="26" t="s">
        <v>680</v>
      </c>
      <c r="D92" s="26" t="s">
        <v>681</v>
      </c>
      <c r="E92" s="26"/>
      <c r="F92" s="26"/>
      <c r="G92" s="26"/>
      <c r="I92" s="28"/>
      <c r="J92" s="28"/>
      <c r="K92" s="28"/>
      <c r="L92" s="28"/>
      <c r="M92" s="28"/>
      <c r="N92" s="28"/>
    </row>
    <row r="93" spans="1:14" ht="30" x14ac:dyDescent="0.25">
      <c r="A93" s="44" t="s">
        <v>296</v>
      </c>
      <c r="B93" s="59" t="s">
        <v>682</v>
      </c>
      <c r="C93" s="26" t="s">
        <v>683</v>
      </c>
      <c r="D93" s="26" t="s">
        <v>684</v>
      </c>
      <c r="E93" s="26"/>
      <c r="F93" s="26"/>
      <c r="G93" s="26"/>
      <c r="I93" s="28"/>
      <c r="J93" s="28"/>
      <c r="K93" s="28"/>
      <c r="L93" s="28"/>
      <c r="M93" s="28"/>
      <c r="N93" s="28"/>
    </row>
    <row r="94" spans="1:14" ht="45" x14ac:dyDescent="0.25">
      <c r="A94" s="44" t="s">
        <v>300</v>
      </c>
      <c r="B94" s="59"/>
      <c r="C94" s="26"/>
      <c r="D94" s="26"/>
      <c r="E94" s="26"/>
      <c r="F94" s="26"/>
      <c r="G94" s="26"/>
      <c r="I94" s="28"/>
      <c r="J94" s="28"/>
      <c r="K94" s="28"/>
      <c r="L94" s="28"/>
      <c r="M94" s="28"/>
      <c r="N94" s="28"/>
    </row>
    <row r="95" spans="1:14" x14ac:dyDescent="0.25">
      <c r="A95" s="32"/>
      <c r="B95" s="33"/>
      <c r="C95" s="33"/>
      <c r="D95" s="33"/>
      <c r="E95" s="33"/>
      <c r="F95" s="13"/>
      <c r="G95" s="13"/>
    </row>
    <row r="96" spans="1:14" x14ac:dyDescent="0.25">
      <c r="A96" s="7"/>
      <c r="B96" s="6"/>
      <c r="C96" s="6"/>
      <c r="D96" s="6"/>
      <c r="E96" s="6"/>
    </row>
    <row r="97" spans="1:14" ht="18.75" x14ac:dyDescent="0.3">
      <c r="A97" s="62" t="s">
        <v>169</v>
      </c>
      <c r="B97" s="62"/>
      <c r="C97" s="246" t="s">
        <v>180</v>
      </c>
      <c r="D97" s="246"/>
      <c r="E97" s="246"/>
      <c r="F97" s="246"/>
      <c r="G97" s="246"/>
      <c r="H97" s="77"/>
      <c r="I97" s="247" t="s">
        <v>181</v>
      </c>
      <c r="J97" s="247"/>
      <c r="K97" s="247"/>
      <c r="L97" s="247" t="s">
        <v>182</v>
      </c>
      <c r="M97" s="247"/>
      <c r="N97" s="247"/>
    </row>
    <row r="98" spans="1:14" x14ac:dyDescent="0.25">
      <c r="A98" s="25" t="s">
        <v>150</v>
      </c>
      <c r="B98" s="25" t="s">
        <v>158</v>
      </c>
      <c r="C98" s="25" t="s">
        <v>3</v>
      </c>
      <c r="D98" s="25" t="s">
        <v>159</v>
      </c>
      <c r="E98" s="25" t="s">
        <v>3</v>
      </c>
      <c r="F98" s="25" t="s">
        <v>161</v>
      </c>
      <c r="G98" s="25" t="s">
        <v>149</v>
      </c>
      <c r="H98" s="74"/>
      <c r="I98" s="25" t="s">
        <v>158</v>
      </c>
      <c r="J98" s="25" t="s">
        <v>159</v>
      </c>
      <c r="K98" s="25" t="s">
        <v>3</v>
      </c>
      <c r="L98" s="25" t="s">
        <v>158</v>
      </c>
      <c r="M98" s="25" t="s">
        <v>159</v>
      </c>
      <c r="N98" s="25" t="s">
        <v>3</v>
      </c>
    </row>
    <row r="99" spans="1:14" ht="60" customHeight="1" x14ac:dyDescent="0.25">
      <c r="A99" s="44" t="s">
        <v>306</v>
      </c>
      <c r="B99" s="71" t="s">
        <v>685</v>
      </c>
      <c r="C99" s="71" t="s">
        <v>686</v>
      </c>
      <c r="D99" s="71" t="s">
        <v>687</v>
      </c>
      <c r="E99" s="71"/>
      <c r="F99" s="71"/>
      <c r="G99" s="71"/>
      <c r="I99" s="100"/>
      <c r="J99" s="100"/>
      <c r="K99" s="100"/>
      <c r="L99" s="100"/>
      <c r="M99" s="100"/>
      <c r="N99" s="28"/>
    </row>
    <row r="100" spans="1:14" ht="30" x14ac:dyDescent="0.25">
      <c r="A100" s="44" t="s">
        <v>688</v>
      </c>
      <c r="B100" s="71" t="s">
        <v>689</v>
      </c>
      <c r="C100" s="71" t="s">
        <v>690</v>
      </c>
      <c r="D100" s="71" t="s">
        <v>691</v>
      </c>
      <c r="E100" s="71"/>
      <c r="F100" s="71"/>
      <c r="G100" s="71"/>
      <c r="I100" s="28"/>
      <c r="J100" s="28"/>
      <c r="K100" s="28"/>
      <c r="L100" s="28"/>
      <c r="M100" s="28"/>
      <c r="N100" s="28"/>
    </row>
    <row r="101" spans="1:14" ht="30" x14ac:dyDescent="0.25">
      <c r="A101" s="44" t="s">
        <v>307</v>
      </c>
      <c r="B101" s="71"/>
      <c r="C101" s="71"/>
      <c r="D101" s="71"/>
      <c r="E101" s="71"/>
      <c r="F101" s="71"/>
      <c r="G101" s="71"/>
      <c r="I101" s="28"/>
      <c r="J101" s="28"/>
      <c r="K101" s="28"/>
      <c r="L101" s="28"/>
      <c r="M101" s="28"/>
      <c r="N101" s="28"/>
    </row>
    <row r="102" spans="1:14" ht="28.5" customHeight="1" x14ac:dyDescent="0.25">
      <c r="A102" s="44" t="s">
        <v>308</v>
      </c>
      <c r="B102" s="71"/>
      <c r="C102" s="71"/>
      <c r="D102" s="71"/>
      <c r="E102" s="71"/>
      <c r="F102" s="71"/>
      <c r="G102" s="71"/>
      <c r="I102" s="28"/>
      <c r="J102" s="28"/>
      <c r="K102" s="28"/>
      <c r="L102" s="28"/>
      <c r="M102" s="28"/>
      <c r="N102" s="28"/>
    </row>
    <row r="105" spans="1:14" ht="18.75" x14ac:dyDescent="0.3">
      <c r="A105" s="248" t="s">
        <v>174</v>
      </c>
      <c r="B105" s="248"/>
      <c r="C105" s="246" t="s">
        <v>180</v>
      </c>
      <c r="D105" s="246"/>
      <c r="E105" s="246"/>
      <c r="F105" s="246"/>
      <c r="G105" s="246"/>
      <c r="H105" s="77"/>
      <c r="I105" s="247" t="s">
        <v>181</v>
      </c>
      <c r="J105" s="247"/>
      <c r="K105" s="247"/>
      <c r="L105" s="247" t="s">
        <v>182</v>
      </c>
      <c r="M105" s="247"/>
      <c r="N105" s="247"/>
    </row>
    <row r="106" spans="1:14" ht="45" x14ac:dyDescent="0.25">
      <c r="A106" s="67" t="s">
        <v>171</v>
      </c>
      <c r="B106" s="67" t="s">
        <v>10</v>
      </c>
      <c r="C106" s="66" t="s">
        <v>11</v>
      </c>
      <c r="D106" s="66" t="s">
        <v>12</v>
      </c>
      <c r="E106" s="67" t="s">
        <v>9</v>
      </c>
      <c r="F106" s="67" t="s">
        <v>170</v>
      </c>
      <c r="G106" s="67" t="s">
        <v>3</v>
      </c>
      <c r="H106" s="74"/>
      <c r="I106" s="69" t="s">
        <v>12</v>
      </c>
      <c r="J106" s="25" t="s">
        <v>9</v>
      </c>
      <c r="K106" s="25" t="s">
        <v>3</v>
      </c>
      <c r="L106" s="69" t="s">
        <v>12</v>
      </c>
      <c r="M106" s="25" t="s">
        <v>9</v>
      </c>
      <c r="N106" s="25" t="s">
        <v>3</v>
      </c>
    </row>
    <row r="107" spans="1:14" ht="90" x14ac:dyDescent="0.25">
      <c r="A107" s="26" t="s">
        <v>5</v>
      </c>
      <c r="B107" s="26" t="s">
        <v>14</v>
      </c>
      <c r="C107" s="44" t="s">
        <v>692</v>
      </c>
      <c r="D107" s="44" t="s">
        <v>693</v>
      </c>
      <c r="E107" s="44" t="s">
        <v>694</v>
      </c>
      <c r="F107" s="44" t="s">
        <v>359</v>
      </c>
      <c r="G107" s="90"/>
      <c r="I107" s="28"/>
      <c r="J107" s="28"/>
      <c r="K107" s="28"/>
      <c r="L107" s="28"/>
      <c r="M107" s="28"/>
      <c r="N107" s="28"/>
    </row>
    <row r="108" spans="1:14" ht="90" x14ac:dyDescent="0.25">
      <c r="A108" s="26" t="s">
        <v>5</v>
      </c>
      <c r="B108" s="26" t="s">
        <v>8</v>
      </c>
      <c r="C108" s="58"/>
      <c r="D108" s="44" t="s">
        <v>695</v>
      </c>
      <c r="E108" s="44" t="s">
        <v>696</v>
      </c>
      <c r="F108" s="87"/>
      <c r="G108" s="87"/>
      <c r="I108" s="28"/>
      <c r="J108" s="28"/>
      <c r="K108" s="28"/>
      <c r="L108" s="28"/>
      <c r="M108" s="28"/>
      <c r="N108" s="28"/>
    </row>
    <row r="109" spans="1:14" ht="75" customHeight="1" x14ac:dyDescent="0.25">
      <c r="A109" s="26" t="s">
        <v>5</v>
      </c>
      <c r="B109" s="26" t="s">
        <v>15</v>
      </c>
      <c r="C109" s="58"/>
      <c r="D109" s="44" t="s">
        <v>697</v>
      </c>
      <c r="E109" s="44" t="s">
        <v>698</v>
      </c>
      <c r="F109" s="87"/>
      <c r="G109" s="87"/>
      <c r="I109" s="28"/>
      <c r="J109" s="28"/>
      <c r="K109" s="28"/>
      <c r="L109" s="28"/>
      <c r="M109" s="28"/>
      <c r="N109" s="28"/>
    </row>
    <row r="110" spans="1:14" ht="75" customHeight="1" x14ac:dyDescent="0.25">
      <c r="A110" s="26" t="s">
        <v>5</v>
      </c>
      <c r="B110" s="26" t="s">
        <v>16</v>
      </c>
      <c r="C110" s="58"/>
      <c r="D110" s="44" t="s">
        <v>699</v>
      </c>
      <c r="E110" s="44" t="s">
        <v>700</v>
      </c>
      <c r="F110" s="87"/>
      <c r="G110" s="87"/>
      <c r="I110" s="28"/>
      <c r="J110" s="28"/>
      <c r="K110" s="28"/>
      <c r="L110" s="28"/>
      <c r="M110" s="28"/>
      <c r="N110" s="28"/>
    </row>
    <row r="111" spans="1:14" ht="75" customHeight="1" x14ac:dyDescent="0.25">
      <c r="A111" s="26" t="s">
        <v>5</v>
      </c>
      <c r="B111" s="26" t="s">
        <v>17</v>
      </c>
      <c r="C111" s="58"/>
      <c r="D111" s="44" t="s">
        <v>701</v>
      </c>
      <c r="E111" s="44" t="s">
        <v>702</v>
      </c>
      <c r="F111" s="87"/>
      <c r="G111" s="87"/>
      <c r="I111" s="28"/>
      <c r="J111" s="28"/>
      <c r="K111" s="28"/>
      <c r="L111" s="28"/>
      <c r="M111" s="28"/>
      <c r="N111" s="28"/>
    </row>
    <row r="112" spans="1:14" ht="75" customHeight="1" x14ac:dyDescent="0.25">
      <c r="A112" s="26" t="s">
        <v>5</v>
      </c>
      <c r="B112" s="26" t="s">
        <v>18</v>
      </c>
      <c r="C112" s="58"/>
      <c r="D112" s="44"/>
      <c r="E112" s="44" t="s">
        <v>2069</v>
      </c>
      <c r="F112" s="87"/>
      <c r="G112" s="87"/>
      <c r="I112" s="28"/>
      <c r="J112" s="28"/>
      <c r="K112" s="28"/>
      <c r="L112" s="28"/>
      <c r="M112" s="28"/>
      <c r="N112" s="28"/>
    </row>
    <row r="113" spans="1:14" ht="75" customHeight="1" x14ac:dyDescent="0.25">
      <c r="A113" s="26" t="s">
        <v>5</v>
      </c>
      <c r="B113" s="26" t="s">
        <v>19</v>
      </c>
      <c r="C113" s="58"/>
      <c r="D113" s="101" t="s">
        <v>703</v>
      </c>
      <c r="E113" s="101" t="s">
        <v>704</v>
      </c>
      <c r="F113" s="87"/>
      <c r="G113" s="87"/>
      <c r="I113" s="28"/>
      <c r="J113" s="28"/>
      <c r="K113" s="28"/>
      <c r="L113" s="28"/>
      <c r="M113" s="28"/>
      <c r="N113" s="28"/>
    </row>
    <row r="114" spans="1:14" ht="75" customHeight="1" x14ac:dyDescent="0.25">
      <c r="A114" s="26" t="s">
        <v>5</v>
      </c>
      <c r="B114" s="26" t="s">
        <v>20</v>
      </c>
      <c r="C114" s="58"/>
      <c r="D114" s="58" t="s">
        <v>705</v>
      </c>
      <c r="E114" s="87"/>
      <c r="F114" s="87"/>
      <c r="G114" s="87"/>
      <c r="I114" s="28"/>
      <c r="J114" s="28"/>
      <c r="K114" s="28"/>
      <c r="L114" s="28"/>
      <c r="M114" s="28"/>
      <c r="N114" s="28"/>
    </row>
    <row r="115" spans="1:14" x14ac:dyDescent="0.25">
      <c r="A115" s="86" t="s">
        <v>172</v>
      </c>
      <c r="B115" s="67" t="s">
        <v>10</v>
      </c>
      <c r="C115" s="86" t="s">
        <v>226</v>
      </c>
      <c r="D115" s="86" t="s">
        <v>322</v>
      </c>
      <c r="E115" s="67" t="s">
        <v>9</v>
      </c>
      <c r="F115" s="67" t="s">
        <v>170</v>
      </c>
      <c r="G115" s="67" t="s">
        <v>3</v>
      </c>
      <c r="H115" s="83"/>
      <c r="I115" s="37"/>
      <c r="J115" s="37"/>
      <c r="K115" s="37"/>
      <c r="L115" s="38"/>
      <c r="M115" s="38"/>
      <c r="N115" s="38"/>
    </row>
    <row r="116" spans="1:14" ht="30" x14ac:dyDescent="0.25">
      <c r="A116" s="26" t="s">
        <v>6</v>
      </c>
      <c r="B116" s="26" t="s">
        <v>21</v>
      </c>
      <c r="C116" s="57" t="s">
        <v>706</v>
      </c>
      <c r="D116" s="44"/>
      <c r="E116" s="71"/>
      <c r="F116" s="44"/>
      <c r="G116" s="71"/>
      <c r="I116" s="28"/>
      <c r="J116" s="28"/>
      <c r="K116" s="28"/>
      <c r="L116" s="28"/>
      <c r="M116" s="28"/>
      <c r="N116" s="28"/>
    </row>
    <row r="117" spans="1:14" ht="45" x14ac:dyDescent="0.25">
      <c r="A117" s="26" t="s">
        <v>6</v>
      </c>
      <c r="B117" s="26" t="s">
        <v>22</v>
      </c>
      <c r="C117" s="44" t="s">
        <v>707</v>
      </c>
      <c r="D117" s="44"/>
      <c r="E117" s="71"/>
      <c r="F117" s="71"/>
      <c r="G117" s="71"/>
      <c r="I117" s="28"/>
      <c r="J117" s="28"/>
      <c r="K117" s="28"/>
      <c r="L117" s="28"/>
      <c r="M117" s="28"/>
      <c r="N117" s="28"/>
    </row>
    <row r="118" spans="1:14" ht="45" x14ac:dyDescent="0.25">
      <c r="A118" s="26" t="s">
        <v>6</v>
      </c>
      <c r="B118" s="26" t="s">
        <v>23</v>
      </c>
      <c r="C118" s="44" t="s">
        <v>707</v>
      </c>
      <c r="D118" s="44"/>
      <c r="E118" s="71"/>
      <c r="F118" s="71"/>
      <c r="G118" s="71"/>
      <c r="I118" s="28"/>
      <c r="J118" s="28"/>
      <c r="K118" s="28"/>
      <c r="L118" s="28"/>
      <c r="M118" s="28"/>
      <c r="N118" s="28"/>
    </row>
    <row r="119" spans="1:14" x14ac:dyDescent="0.25">
      <c r="A119" s="86" t="s">
        <v>173</v>
      </c>
      <c r="B119" s="67" t="s">
        <v>10</v>
      </c>
      <c r="C119" s="86" t="s">
        <v>226</v>
      </c>
      <c r="D119" s="86" t="s">
        <v>322</v>
      </c>
      <c r="E119" s="67" t="s">
        <v>9</v>
      </c>
      <c r="F119" s="67" t="s">
        <v>170</v>
      </c>
      <c r="G119" s="67" t="s">
        <v>3</v>
      </c>
      <c r="H119" s="83"/>
      <c r="I119" s="37"/>
      <c r="J119" s="37"/>
      <c r="K119" s="37"/>
      <c r="L119" s="38"/>
      <c r="M119" s="38"/>
      <c r="N119" s="38"/>
    </row>
    <row r="120" spans="1:14" ht="30" x14ac:dyDescent="0.25">
      <c r="A120" s="26" t="s">
        <v>7</v>
      </c>
      <c r="B120" s="26" t="s">
        <v>334</v>
      </c>
      <c r="C120" s="57" t="s">
        <v>706</v>
      </c>
      <c r="D120" s="58"/>
      <c r="E120" s="89"/>
      <c r="F120" s="44"/>
      <c r="G120" s="71"/>
      <c r="I120" s="28"/>
      <c r="J120" s="28"/>
      <c r="K120" s="28"/>
      <c r="L120" s="28"/>
      <c r="M120" s="28"/>
      <c r="N120" s="28"/>
    </row>
    <row r="121" spans="1:14" ht="30" x14ac:dyDescent="0.25">
      <c r="A121" s="26" t="s">
        <v>7</v>
      </c>
      <c r="B121" s="26" t="s">
        <v>26</v>
      </c>
      <c r="C121" s="57" t="s">
        <v>706</v>
      </c>
      <c r="D121" s="58"/>
      <c r="E121" s="71"/>
      <c r="F121" s="44"/>
      <c r="G121" s="71"/>
      <c r="I121" s="28"/>
      <c r="J121" s="28"/>
      <c r="K121" s="28"/>
      <c r="L121" s="28"/>
      <c r="M121" s="28"/>
      <c r="N121" s="28"/>
    </row>
  </sheetData>
  <mergeCells count="21">
    <mergeCell ref="A19:G19"/>
    <mergeCell ref="C28:G28"/>
    <mergeCell ref="I28:K28"/>
    <mergeCell ref="L28:N28"/>
    <mergeCell ref="C58:G58"/>
    <mergeCell ref="I58:K58"/>
    <mergeCell ref="L58:N58"/>
    <mergeCell ref="I19:M19"/>
    <mergeCell ref="C73:G73"/>
    <mergeCell ref="I73:K73"/>
    <mergeCell ref="L73:N73"/>
    <mergeCell ref="C87:G87"/>
    <mergeCell ref="I87:K87"/>
    <mergeCell ref="L87:N87"/>
    <mergeCell ref="C97:G97"/>
    <mergeCell ref="I97:K97"/>
    <mergeCell ref="L97:N97"/>
    <mergeCell ref="A105:B105"/>
    <mergeCell ref="C105:G105"/>
    <mergeCell ref="I105:K105"/>
    <mergeCell ref="L105:N105"/>
  </mergeCells>
  <pageMargins left="0.7" right="0.7" top="0.75" bottom="0.75" header="0.3" footer="0.3"/>
  <pageSetup paperSize="9" orientation="portrait" r:id="rId1"/>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autoPageBreaks="0"/>
  </sheetPr>
  <dimension ref="A1:N90"/>
  <sheetViews>
    <sheetView showGridLines="0" zoomScale="80" zoomScaleNormal="80" workbookViewId="0">
      <selection activeCell="D14" sqref="D14"/>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29</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75" x14ac:dyDescent="0.25">
      <c r="A21" s="59" t="s">
        <v>226</v>
      </c>
      <c r="B21" s="59" t="s">
        <v>474</v>
      </c>
      <c r="C21" s="59">
        <v>2</v>
      </c>
      <c r="D21" s="59" t="s">
        <v>521</v>
      </c>
      <c r="E21" s="59">
        <v>3</v>
      </c>
      <c r="F21" s="26"/>
      <c r="G21" s="26"/>
      <c r="H21" s="75"/>
      <c r="I21" s="44" t="s">
        <v>226</v>
      </c>
      <c r="J21" s="26" t="s">
        <v>525</v>
      </c>
      <c r="K21" s="26">
        <v>3</v>
      </c>
      <c r="L21" s="26"/>
      <c r="M21" s="26"/>
    </row>
    <row r="22" spans="1:14" ht="240" x14ac:dyDescent="0.25">
      <c r="A22" s="44" t="s">
        <v>153</v>
      </c>
      <c r="B22" s="26" t="s">
        <v>516</v>
      </c>
      <c r="C22" s="26">
        <v>2</v>
      </c>
      <c r="D22" s="26" t="s">
        <v>517</v>
      </c>
      <c r="E22" s="26">
        <v>2</v>
      </c>
      <c r="F22" s="26"/>
      <c r="G22" s="26"/>
      <c r="H22" s="75"/>
      <c r="I22" s="44" t="s">
        <v>153</v>
      </c>
      <c r="J22" s="26" t="s">
        <v>528</v>
      </c>
      <c r="K22" s="26">
        <v>2</v>
      </c>
      <c r="L22" s="26"/>
      <c r="M22" s="26"/>
    </row>
    <row r="23" spans="1:14" ht="135" x14ac:dyDescent="0.25">
      <c r="A23" s="44" t="s">
        <v>154</v>
      </c>
      <c r="B23" s="26" t="s">
        <v>518</v>
      </c>
      <c r="C23" s="26">
        <v>3</v>
      </c>
      <c r="D23" s="26" t="s">
        <v>531</v>
      </c>
      <c r="E23" s="26">
        <v>3</v>
      </c>
      <c r="F23" s="26"/>
      <c r="G23" s="26"/>
      <c r="H23" s="75"/>
      <c r="I23" s="44" t="s">
        <v>154</v>
      </c>
      <c r="J23" s="26" t="s">
        <v>530</v>
      </c>
      <c r="K23" s="26">
        <v>2</v>
      </c>
      <c r="L23" s="26"/>
      <c r="M23" s="26"/>
    </row>
    <row r="24" spans="1:14" ht="105" x14ac:dyDescent="0.25">
      <c r="A24" s="44" t="s">
        <v>155</v>
      </c>
      <c r="B24" s="26" t="s">
        <v>520</v>
      </c>
      <c r="C24" s="26">
        <v>3</v>
      </c>
      <c r="D24" s="26" t="s">
        <v>532</v>
      </c>
      <c r="E24" s="26">
        <v>2</v>
      </c>
      <c r="F24" s="26"/>
      <c r="G24" s="26"/>
      <c r="H24" s="75"/>
      <c r="I24" s="44" t="s">
        <v>155</v>
      </c>
      <c r="J24" s="26" t="s">
        <v>526</v>
      </c>
      <c r="K24" s="26">
        <v>3</v>
      </c>
      <c r="L24" s="26"/>
      <c r="M24" s="26"/>
    </row>
    <row r="25" spans="1:14" ht="45" x14ac:dyDescent="0.25">
      <c r="A25" s="44" t="s">
        <v>156</v>
      </c>
      <c r="B25" s="26" t="s">
        <v>522</v>
      </c>
      <c r="C25" s="26">
        <v>3</v>
      </c>
      <c r="D25" s="26" t="s">
        <v>523</v>
      </c>
      <c r="E25" s="26">
        <v>3</v>
      </c>
      <c r="F25" s="26"/>
      <c r="G25" s="26"/>
      <c r="H25" s="75"/>
      <c r="I25" s="44" t="s">
        <v>156</v>
      </c>
      <c r="J25" s="26" t="s">
        <v>527</v>
      </c>
      <c r="K25" s="26">
        <v>4</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75" x14ac:dyDescent="0.25">
      <c r="A30" s="44" t="s">
        <v>488</v>
      </c>
      <c r="B30" s="59" t="s">
        <v>481</v>
      </c>
      <c r="C30" s="26" t="s">
        <v>480</v>
      </c>
      <c r="D30" s="26" t="s">
        <v>482</v>
      </c>
      <c r="E30" s="26" t="s">
        <v>483</v>
      </c>
      <c r="F30" s="26" t="s">
        <v>484</v>
      </c>
      <c r="G30" s="26"/>
      <c r="H30" s="75"/>
      <c r="I30" s="26"/>
      <c r="J30" s="26"/>
      <c r="K30" s="26"/>
      <c r="L30" s="26"/>
      <c r="M30" s="26"/>
      <c r="N30" s="26"/>
    </row>
    <row r="31" spans="1:14" ht="255" x14ac:dyDescent="0.25">
      <c r="A31" s="44" t="s">
        <v>502</v>
      </c>
      <c r="B31" s="26" t="s">
        <v>509</v>
      </c>
      <c r="C31" s="26" t="s">
        <v>519</v>
      </c>
      <c r="D31" s="26" t="s">
        <v>510</v>
      </c>
      <c r="E31" s="26" t="s">
        <v>519</v>
      </c>
      <c r="F31" s="26"/>
      <c r="G31" s="60"/>
      <c r="H31" s="78"/>
      <c r="I31" s="26"/>
      <c r="J31" s="26"/>
      <c r="K31" s="26"/>
      <c r="L31" s="26"/>
      <c r="M31" s="26"/>
      <c r="N31" s="26"/>
    </row>
    <row r="32" spans="1:14" ht="135" x14ac:dyDescent="0.25">
      <c r="A32" s="44" t="s">
        <v>504</v>
      </c>
      <c r="B32" s="26" t="s">
        <v>508</v>
      </c>
      <c r="C32" s="26" t="s">
        <v>506</v>
      </c>
      <c r="D32" s="26" t="s">
        <v>507</v>
      </c>
      <c r="E32" s="26" t="s">
        <v>503</v>
      </c>
      <c r="F32" s="26"/>
      <c r="G32" s="60"/>
      <c r="H32" s="78"/>
      <c r="I32" s="26"/>
      <c r="J32" s="26"/>
      <c r="K32" s="26"/>
      <c r="L32" s="26"/>
      <c r="M32" s="26"/>
      <c r="N32" s="26"/>
    </row>
    <row r="33" spans="1:14" x14ac:dyDescent="0.25">
      <c r="A33" s="63" t="s">
        <v>258</v>
      </c>
      <c r="B33" s="64"/>
      <c r="C33" s="64"/>
      <c r="D33" s="64"/>
      <c r="E33" s="64"/>
      <c r="F33" s="65"/>
      <c r="G33" s="65"/>
      <c r="I33" s="65"/>
      <c r="J33" s="65"/>
      <c r="K33" s="65"/>
      <c r="L33" s="65"/>
      <c r="M33" s="65"/>
      <c r="N33" s="65"/>
    </row>
    <row r="34" spans="1:14" ht="30" x14ac:dyDescent="0.25">
      <c r="A34" s="66" t="s">
        <v>286</v>
      </c>
      <c r="B34" s="66" t="s">
        <v>289</v>
      </c>
      <c r="C34" s="84" t="s">
        <v>3</v>
      </c>
      <c r="D34" s="66" t="s">
        <v>199</v>
      </c>
      <c r="E34" s="84" t="s">
        <v>3</v>
      </c>
      <c r="F34" s="66"/>
      <c r="G34" s="25"/>
      <c r="H34" s="79"/>
      <c r="I34" s="67"/>
      <c r="J34" s="67"/>
      <c r="K34" s="67"/>
      <c r="L34" s="67"/>
      <c r="M34" s="67"/>
      <c r="N34" s="67"/>
    </row>
    <row r="35" spans="1:14" s="9" customFormat="1" x14ac:dyDescent="0.25">
      <c r="A35" s="44" t="s">
        <v>68</v>
      </c>
      <c r="B35" s="59" t="s">
        <v>485</v>
      </c>
      <c r="C35" s="57"/>
      <c r="D35" s="57"/>
      <c r="E35" s="57"/>
      <c r="F35" s="57"/>
      <c r="G35" s="26"/>
      <c r="H35" s="75"/>
      <c r="I35" s="26"/>
      <c r="J35" s="26"/>
      <c r="K35" s="26"/>
      <c r="L35" s="26"/>
      <c r="M35" s="26"/>
      <c r="N35" s="26"/>
    </row>
    <row r="36" spans="1:14" x14ac:dyDescent="0.25">
      <c r="A36" s="63" t="s">
        <v>204</v>
      </c>
      <c r="B36" s="64"/>
      <c r="C36" s="64"/>
      <c r="D36" s="64"/>
      <c r="E36" s="64"/>
      <c r="F36" s="65"/>
      <c r="G36" s="65"/>
      <c r="I36" s="65"/>
      <c r="J36" s="65"/>
      <c r="K36" s="65"/>
      <c r="L36" s="65"/>
      <c r="M36" s="65"/>
      <c r="N36" s="65"/>
    </row>
    <row r="37" spans="1:14" ht="30" x14ac:dyDescent="0.25">
      <c r="A37" s="66" t="s">
        <v>286</v>
      </c>
      <c r="B37" s="66" t="s">
        <v>289</v>
      </c>
      <c r="C37" s="84" t="s">
        <v>3</v>
      </c>
      <c r="D37" s="66" t="s">
        <v>198</v>
      </c>
      <c r="E37" s="84" t="s">
        <v>3</v>
      </c>
      <c r="F37" s="66" t="s">
        <v>199</v>
      </c>
      <c r="G37" s="67"/>
      <c r="H37" s="79"/>
      <c r="I37" s="67"/>
      <c r="J37" s="67"/>
      <c r="K37" s="67"/>
      <c r="L37" s="67"/>
      <c r="M37" s="67"/>
      <c r="N37" s="67"/>
    </row>
    <row r="38" spans="1:14" s="9" customFormat="1" ht="30" x14ac:dyDescent="0.25">
      <c r="A38" s="44" t="s">
        <v>70</v>
      </c>
      <c r="B38" s="59" t="s">
        <v>486</v>
      </c>
      <c r="C38" s="61" t="s">
        <v>487</v>
      </c>
      <c r="D38" s="58"/>
      <c r="E38" s="58"/>
      <c r="F38" s="58"/>
      <c r="G38" s="26"/>
      <c r="H38" s="75"/>
      <c r="I38" s="26"/>
      <c r="J38" s="26"/>
      <c r="K38" s="26"/>
      <c r="L38" s="26"/>
      <c r="M38" s="26"/>
      <c r="N38" s="26"/>
    </row>
    <row r="39" spans="1:14" s="9" customFormat="1" x14ac:dyDescent="0.25">
      <c r="A39" s="63" t="s">
        <v>225</v>
      </c>
      <c r="B39" s="64"/>
      <c r="C39" s="64"/>
      <c r="D39" s="64"/>
      <c r="E39" s="64"/>
      <c r="F39" s="65"/>
      <c r="G39" s="65"/>
      <c r="H39" s="76"/>
      <c r="I39" s="65"/>
      <c r="J39" s="65"/>
      <c r="K39" s="65"/>
      <c r="L39" s="65"/>
      <c r="M39" s="65"/>
      <c r="N39" s="65"/>
    </row>
    <row r="40" spans="1:14" s="9" customFormat="1" ht="75" x14ac:dyDescent="0.25">
      <c r="A40" s="66" t="s">
        <v>286</v>
      </c>
      <c r="B40" s="66" t="s">
        <v>291</v>
      </c>
      <c r="C40" s="84" t="s">
        <v>3</v>
      </c>
      <c r="D40" s="66" t="s">
        <v>202</v>
      </c>
      <c r="E40" s="66" t="s">
        <v>203</v>
      </c>
      <c r="F40" s="72" t="s">
        <v>199</v>
      </c>
      <c r="G40" s="84" t="s">
        <v>3</v>
      </c>
      <c r="H40" s="80"/>
      <c r="I40" s="25"/>
      <c r="J40" s="25"/>
      <c r="K40" s="25"/>
      <c r="L40" s="25"/>
      <c r="M40" s="25"/>
      <c r="N40" s="25"/>
    </row>
    <row r="41" spans="1:14" ht="165" x14ac:dyDescent="0.25">
      <c r="A41" s="44" t="s">
        <v>357</v>
      </c>
      <c r="B41" s="59" t="s">
        <v>493</v>
      </c>
      <c r="C41" s="59" t="s">
        <v>489</v>
      </c>
      <c r="D41" s="58" t="s">
        <v>477</v>
      </c>
      <c r="E41" s="58" t="s">
        <v>477</v>
      </c>
      <c r="F41" s="58" t="s">
        <v>491</v>
      </c>
      <c r="G41" s="58" t="s">
        <v>369</v>
      </c>
      <c r="H41" s="81"/>
      <c r="I41" s="26"/>
      <c r="J41" s="26"/>
      <c r="K41" s="26"/>
      <c r="L41" s="26"/>
      <c r="M41" s="26"/>
      <c r="N41" s="26"/>
    </row>
    <row r="44" spans="1:14" ht="18.75" x14ac:dyDescent="0.3">
      <c r="A44" s="62" t="s">
        <v>166</v>
      </c>
      <c r="B44" s="62"/>
      <c r="C44" s="246" t="s">
        <v>180</v>
      </c>
      <c r="D44" s="246"/>
      <c r="E44" s="246"/>
      <c r="F44" s="246"/>
      <c r="G44" s="246"/>
      <c r="H44" s="77"/>
      <c r="I44" s="247" t="s">
        <v>181</v>
      </c>
      <c r="J44" s="247"/>
      <c r="K44" s="247"/>
      <c r="L44" s="247" t="s">
        <v>182</v>
      </c>
      <c r="M44" s="247"/>
      <c r="N44" s="247"/>
    </row>
    <row r="45" spans="1:14" x14ac:dyDescent="0.25">
      <c r="A45" s="25" t="s">
        <v>150</v>
      </c>
      <c r="B45" s="25" t="s">
        <v>158</v>
      </c>
      <c r="C45" s="25" t="s">
        <v>3</v>
      </c>
      <c r="D45" s="25" t="s">
        <v>159</v>
      </c>
      <c r="E45" s="25" t="s">
        <v>3</v>
      </c>
      <c r="F45" s="25" t="s">
        <v>161</v>
      </c>
      <c r="G45" s="25" t="s">
        <v>149</v>
      </c>
      <c r="H45" s="74"/>
      <c r="I45" s="25" t="s">
        <v>158</v>
      </c>
      <c r="J45" s="25" t="s">
        <v>159</v>
      </c>
      <c r="K45" s="25" t="s">
        <v>3</v>
      </c>
      <c r="L45" s="25" t="s">
        <v>158</v>
      </c>
      <c r="M45" s="25" t="s">
        <v>159</v>
      </c>
      <c r="N45" s="25" t="s">
        <v>3</v>
      </c>
    </row>
    <row r="46" spans="1:14" ht="180" x14ac:dyDescent="0.25">
      <c r="A46" s="57" t="s">
        <v>262</v>
      </c>
      <c r="B46" s="70" t="s">
        <v>511</v>
      </c>
      <c r="C46" s="26" t="s">
        <v>512</v>
      </c>
      <c r="D46" s="26" t="s">
        <v>505</v>
      </c>
      <c r="E46" s="71" t="s">
        <v>503</v>
      </c>
      <c r="F46" s="27"/>
      <c r="G46" s="27"/>
      <c r="H46" s="82"/>
      <c r="I46" s="27"/>
      <c r="J46" s="27"/>
      <c r="K46" s="27"/>
      <c r="L46" s="27"/>
      <c r="M46" s="27"/>
      <c r="N46" s="27"/>
    </row>
    <row r="49" spans="1:14" ht="18.75" x14ac:dyDescent="0.3">
      <c r="A49" s="62" t="s">
        <v>165</v>
      </c>
      <c r="B49" s="62"/>
      <c r="C49" s="246" t="s">
        <v>180</v>
      </c>
      <c r="D49" s="246"/>
      <c r="E49" s="246"/>
      <c r="F49" s="246"/>
      <c r="G49" s="246"/>
      <c r="H49" s="77"/>
      <c r="I49" s="247" t="s">
        <v>181</v>
      </c>
      <c r="J49" s="247"/>
      <c r="K49" s="247"/>
      <c r="L49" s="247" t="s">
        <v>182</v>
      </c>
      <c r="M49" s="247"/>
      <c r="N49" s="247"/>
    </row>
    <row r="50" spans="1:14" x14ac:dyDescent="0.25">
      <c r="A50" s="25" t="s">
        <v>150</v>
      </c>
      <c r="B50" s="25" t="s">
        <v>158</v>
      </c>
      <c r="C50" s="25" t="s">
        <v>3</v>
      </c>
      <c r="D50" s="25" t="s">
        <v>159</v>
      </c>
      <c r="E50" s="25" t="s">
        <v>3</v>
      </c>
      <c r="F50" s="25" t="s">
        <v>161</v>
      </c>
      <c r="G50" s="25" t="s">
        <v>149</v>
      </c>
      <c r="H50" s="74"/>
      <c r="I50" s="25" t="s">
        <v>158</v>
      </c>
      <c r="J50" s="25" t="s">
        <v>159</v>
      </c>
      <c r="K50" s="25" t="s">
        <v>3</v>
      </c>
      <c r="L50" s="25" t="s">
        <v>158</v>
      </c>
      <c r="M50" s="25" t="s">
        <v>159</v>
      </c>
      <c r="N50" s="25" t="s">
        <v>3</v>
      </c>
    </row>
    <row r="51" spans="1:14" ht="60" x14ac:dyDescent="0.25">
      <c r="A51" s="44" t="s">
        <v>490</v>
      </c>
      <c r="B51" s="59" t="s">
        <v>495</v>
      </c>
      <c r="C51" s="26" t="s">
        <v>492</v>
      </c>
      <c r="D51" s="26"/>
      <c r="E51" s="26"/>
      <c r="F51" s="26"/>
      <c r="G51" s="60" t="s">
        <v>494</v>
      </c>
      <c r="H51" s="75"/>
      <c r="I51" s="26"/>
      <c r="J51" s="26"/>
      <c r="K51" s="26"/>
      <c r="L51" s="26"/>
      <c r="M51" s="26"/>
      <c r="N51" s="26"/>
    </row>
    <row r="52" spans="1:14" ht="90" x14ac:dyDescent="0.25">
      <c r="A52" s="44" t="s">
        <v>276</v>
      </c>
      <c r="B52" s="26" t="s">
        <v>496</v>
      </c>
      <c r="C52" s="26" t="s">
        <v>231</v>
      </c>
      <c r="D52" s="26"/>
      <c r="E52" s="26"/>
      <c r="F52" s="26"/>
      <c r="G52" s="26"/>
      <c r="H52" s="75"/>
      <c r="I52" s="26"/>
      <c r="J52" s="26"/>
      <c r="K52" s="26"/>
      <c r="L52" s="26"/>
      <c r="M52" s="26"/>
      <c r="N52" s="26"/>
    </row>
    <row r="53" spans="1:14" x14ac:dyDescent="0.25">
      <c r="A53" s="63" t="s">
        <v>209</v>
      </c>
      <c r="B53" s="64"/>
      <c r="C53" s="64"/>
      <c r="D53" s="64"/>
      <c r="E53" s="64"/>
      <c r="F53" s="65"/>
      <c r="G53" s="65"/>
      <c r="I53" s="65"/>
      <c r="J53" s="65"/>
      <c r="K53" s="65"/>
      <c r="L53" s="65"/>
      <c r="M53" s="65"/>
      <c r="N53" s="65"/>
    </row>
    <row r="54" spans="1:14" ht="30" x14ac:dyDescent="0.25">
      <c r="A54" s="66" t="s">
        <v>286</v>
      </c>
      <c r="B54" s="66" t="s">
        <v>216</v>
      </c>
      <c r="C54" s="25" t="s">
        <v>3</v>
      </c>
      <c r="D54" s="66" t="s">
        <v>210</v>
      </c>
      <c r="E54" s="25" t="s">
        <v>3</v>
      </c>
      <c r="F54" s="67"/>
      <c r="G54" s="67"/>
      <c r="H54" s="79"/>
      <c r="I54" s="67"/>
      <c r="J54" s="67"/>
      <c r="K54" s="67"/>
      <c r="L54" s="67"/>
      <c r="M54" s="67"/>
      <c r="N54" s="67"/>
    </row>
    <row r="55" spans="1:14" s="9" customFormat="1" ht="150" x14ac:dyDescent="0.25">
      <c r="A55" s="44" t="s">
        <v>70</v>
      </c>
      <c r="B55" s="59" t="s">
        <v>497</v>
      </c>
      <c r="C55" s="26" t="s">
        <v>237</v>
      </c>
      <c r="D55" s="58" t="s">
        <v>498</v>
      </c>
      <c r="E55" s="26" t="s">
        <v>245</v>
      </c>
      <c r="F55" s="57"/>
      <c r="G55" s="26"/>
      <c r="H55" s="75"/>
      <c r="I55" s="26"/>
      <c r="J55" s="26"/>
      <c r="K55" s="26"/>
      <c r="L55" s="26"/>
      <c r="M55" s="26"/>
      <c r="N55" s="26"/>
    </row>
    <row r="56" spans="1:14" s="9" customFormat="1" x14ac:dyDescent="0.25">
      <c r="A56" s="63" t="s">
        <v>211</v>
      </c>
      <c r="B56" s="64"/>
      <c r="C56" s="64"/>
      <c r="D56" s="64"/>
      <c r="E56" s="64"/>
      <c r="F56" s="65"/>
      <c r="G56" s="65"/>
      <c r="H56" s="76"/>
      <c r="I56" s="65"/>
      <c r="J56" s="65"/>
      <c r="K56" s="65"/>
      <c r="L56" s="65"/>
      <c r="M56" s="65"/>
      <c r="N56" s="65"/>
    </row>
    <row r="57" spans="1:14" s="9" customFormat="1" ht="30" x14ac:dyDescent="0.25">
      <c r="A57" s="66" t="s">
        <v>286</v>
      </c>
      <c r="B57" s="66" t="s">
        <v>214</v>
      </c>
      <c r="C57" s="25" t="s">
        <v>3</v>
      </c>
      <c r="D57" s="66" t="s">
        <v>212</v>
      </c>
      <c r="E57" s="25" t="s">
        <v>3</v>
      </c>
      <c r="F57" s="68"/>
      <c r="G57" s="25"/>
      <c r="H57" s="74"/>
      <c r="I57" s="25"/>
      <c r="J57" s="25"/>
      <c r="K57" s="25"/>
      <c r="L57" s="25"/>
      <c r="M57" s="25"/>
      <c r="N57" s="25"/>
    </row>
    <row r="58" spans="1:14" ht="270" x14ac:dyDescent="0.25">
      <c r="A58" s="44" t="s">
        <v>70</v>
      </c>
      <c r="B58" s="44" t="s">
        <v>499</v>
      </c>
      <c r="C58" s="58" t="s">
        <v>245</v>
      </c>
      <c r="D58" s="57" t="s">
        <v>501</v>
      </c>
      <c r="E58" s="58" t="s">
        <v>500</v>
      </c>
      <c r="F58" s="57"/>
      <c r="G58" s="26"/>
      <c r="H58" s="75"/>
      <c r="I58" s="26"/>
      <c r="J58" s="26"/>
      <c r="K58" s="26"/>
      <c r="L58" s="26"/>
      <c r="M58" s="26"/>
      <c r="N58" s="26"/>
    </row>
    <row r="59" spans="1:14" x14ac:dyDescent="0.25">
      <c r="A59" s="13"/>
      <c r="B59" s="13"/>
      <c r="C59" s="13"/>
      <c r="D59" s="13"/>
      <c r="E59" s="13"/>
      <c r="F59" s="13"/>
      <c r="G59" s="13"/>
    </row>
    <row r="61" spans="1:14" ht="18.75" x14ac:dyDescent="0.3">
      <c r="A61" s="62" t="s">
        <v>168</v>
      </c>
      <c r="B61" s="62"/>
      <c r="C61" s="246" t="s">
        <v>180</v>
      </c>
      <c r="D61" s="246"/>
      <c r="E61" s="246"/>
      <c r="F61" s="246"/>
      <c r="G61" s="246"/>
      <c r="H61" s="77"/>
      <c r="I61" s="247" t="s">
        <v>181</v>
      </c>
      <c r="J61" s="247"/>
      <c r="K61" s="247"/>
      <c r="L61" s="247" t="s">
        <v>182</v>
      </c>
      <c r="M61" s="247"/>
      <c r="N61" s="247"/>
    </row>
    <row r="62" spans="1:14" x14ac:dyDescent="0.25">
      <c r="A62" s="25" t="s">
        <v>150</v>
      </c>
      <c r="B62" s="25" t="s">
        <v>158</v>
      </c>
      <c r="C62" s="25" t="s">
        <v>3</v>
      </c>
      <c r="D62" s="25" t="s">
        <v>159</v>
      </c>
      <c r="E62" s="25" t="s">
        <v>3</v>
      </c>
      <c r="F62" s="25" t="s">
        <v>161</v>
      </c>
      <c r="G62" s="25" t="s">
        <v>149</v>
      </c>
      <c r="H62" s="74"/>
      <c r="I62" s="25" t="s">
        <v>158</v>
      </c>
      <c r="J62" s="25" t="s">
        <v>159</v>
      </c>
      <c r="K62" s="25" t="s">
        <v>3</v>
      </c>
      <c r="L62" s="25" t="s">
        <v>158</v>
      </c>
      <c r="M62" s="25" t="s">
        <v>159</v>
      </c>
      <c r="N62" s="25" t="s">
        <v>3</v>
      </c>
    </row>
    <row r="63" spans="1:14" ht="60" x14ac:dyDescent="0.25">
      <c r="A63" s="44" t="s">
        <v>513</v>
      </c>
      <c r="B63" s="58" t="s">
        <v>514</v>
      </c>
      <c r="C63" s="26" t="s">
        <v>337</v>
      </c>
      <c r="D63" s="26" t="s">
        <v>515</v>
      </c>
      <c r="E63" s="26" t="s">
        <v>337</v>
      </c>
      <c r="F63" s="26"/>
      <c r="G63" s="26"/>
      <c r="I63" s="28"/>
      <c r="J63" s="28"/>
      <c r="K63" s="28"/>
      <c r="L63" s="28"/>
      <c r="M63" s="28"/>
      <c r="N63" s="28"/>
    </row>
    <row r="64" spans="1:14" ht="45" x14ac:dyDescent="0.25">
      <c r="A64" s="44" t="s">
        <v>300</v>
      </c>
      <c r="B64" s="59"/>
      <c r="C64" s="26"/>
      <c r="D64" s="26"/>
      <c r="E64" s="26"/>
      <c r="F64" s="26"/>
      <c r="G64" s="26"/>
      <c r="I64" s="28"/>
      <c r="J64" s="28"/>
      <c r="K64" s="28"/>
      <c r="L64" s="28"/>
      <c r="M64" s="28"/>
      <c r="N64" s="28"/>
    </row>
    <row r="65" spans="1:14" x14ac:dyDescent="0.25">
      <c r="A65" s="32"/>
      <c r="B65" s="33"/>
      <c r="C65" s="33"/>
      <c r="D65" s="33"/>
      <c r="E65" s="33"/>
      <c r="F65" s="13"/>
      <c r="G65" s="13"/>
    </row>
    <row r="66" spans="1:14" x14ac:dyDescent="0.25">
      <c r="A66" s="7"/>
      <c r="B66" s="6"/>
      <c r="C66" s="6"/>
      <c r="D66" s="6"/>
      <c r="E66" s="6"/>
    </row>
    <row r="67" spans="1:14" ht="18.75" x14ac:dyDescent="0.3">
      <c r="A67" s="62" t="s">
        <v>169</v>
      </c>
      <c r="B67" s="62"/>
      <c r="C67" s="246" t="s">
        <v>180</v>
      </c>
      <c r="D67" s="246"/>
      <c r="E67" s="246"/>
      <c r="F67" s="246"/>
      <c r="G67" s="246"/>
      <c r="H67" s="77"/>
      <c r="I67" s="247" t="s">
        <v>181</v>
      </c>
      <c r="J67" s="247"/>
      <c r="K67" s="247"/>
      <c r="L67" s="247" t="s">
        <v>182</v>
      </c>
      <c r="M67" s="247"/>
      <c r="N67" s="247"/>
    </row>
    <row r="68" spans="1:14" x14ac:dyDescent="0.25">
      <c r="A68" s="25" t="s">
        <v>150</v>
      </c>
      <c r="B68" s="25" t="s">
        <v>158</v>
      </c>
      <c r="C68" s="25" t="s">
        <v>3</v>
      </c>
      <c r="D68" s="25" t="s">
        <v>159</v>
      </c>
      <c r="E68" s="25" t="s">
        <v>3</v>
      </c>
      <c r="F68" s="25" t="s">
        <v>161</v>
      </c>
      <c r="G68" s="25" t="s">
        <v>149</v>
      </c>
      <c r="H68" s="74"/>
      <c r="I68" s="25" t="s">
        <v>158</v>
      </c>
      <c r="J68" s="25" t="s">
        <v>159</v>
      </c>
      <c r="K68" s="25" t="s">
        <v>3</v>
      </c>
      <c r="L68" s="25" t="s">
        <v>158</v>
      </c>
      <c r="M68" s="25" t="s">
        <v>159</v>
      </c>
      <c r="N68" s="25" t="s">
        <v>3</v>
      </c>
    </row>
    <row r="69" spans="1:14" ht="30" x14ac:dyDescent="0.25">
      <c r="A69" s="44" t="s">
        <v>306</v>
      </c>
      <c r="B69" s="71"/>
      <c r="C69" s="71"/>
      <c r="D69" s="71"/>
      <c r="E69" s="71"/>
      <c r="F69" s="71"/>
      <c r="G69" s="71"/>
      <c r="I69" s="28"/>
      <c r="J69" s="28"/>
      <c r="K69" s="28"/>
      <c r="L69" s="28"/>
      <c r="M69" s="28"/>
      <c r="N69" s="28"/>
    </row>
    <row r="70" spans="1:14" ht="30" x14ac:dyDescent="0.25">
      <c r="A70" s="44" t="s">
        <v>307</v>
      </c>
      <c r="B70" s="71"/>
      <c r="C70" s="71"/>
      <c r="D70" s="71"/>
      <c r="E70" s="71"/>
      <c r="F70" s="71"/>
      <c r="G70" s="71"/>
      <c r="I70" s="28"/>
      <c r="J70" s="28"/>
      <c r="K70" s="28"/>
      <c r="L70" s="28"/>
      <c r="M70" s="28"/>
      <c r="N70" s="28"/>
    </row>
    <row r="71" spans="1:14" x14ac:dyDescent="0.25">
      <c r="A71" s="44" t="s">
        <v>308</v>
      </c>
      <c r="B71" s="71"/>
      <c r="C71" s="71"/>
      <c r="D71" s="71"/>
      <c r="E71" s="71"/>
      <c r="F71" s="71"/>
      <c r="G71" s="71"/>
      <c r="I71" s="28"/>
      <c r="J71" s="28"/>
      <c r="K71" s="28"/>
      <c r="L71" s="28"/>
      <c r="M71" s="28"/>
      <c r="N71" s="28"/>
    </row>
    <row r="74" spans="1:14" ht="18.75" x14ac:dyDescent="0.3">
      <c r="A74" s="248" t="s">
        <v>174</v>
      </c>
      <c r="B74" s="248"/>
      <c r="C74" s="246" t="s">
        <v>180</v>
      </c>
      <c r="D74" s="246"/>
      <c r="E74" s="246"/>
      <c r="F74" s="246"/>
      <c r="G74" s="246"/>
      <c r="H74" s="77"/>
      <c r="I74" s="247" t="s">
        <v>181</v>
      </c>
      <c r="J74" s="247"/>
      <c r="K74" s="247"/>
      <c r="L74" s="247" t="s">
        <v>182</v>
      </c>
      <c r="M74" s="247"/>
      <c r="N74" s="247"/>
    </row>
    <row r="75" spans="1:14" ht="45" x14ac:dyDescent="0.25">
      <c r="A75" s="67" t="s">
        <v>171</v>
      </c>
      <c r="B75" s="67" t="s">
        <v>10</v>
      </c>
      <c r="C75" s="66" t="s">
        <v>11</v>
      </c>
      <c r="D75" s="66" t="s">
        <v>12</v>
      </c>
      <c r="E75" s="67" t="s">
        <v>9</v>
      </c>
      <c r="F75" s="67" t="s">
        <v>170</v>
      </c>
      <c r="G75" s="67" t="s">
        <v>3</v>
      </c>
      <c r="H75" s="74"/>
      <c r="I75" s="69" t="s">
        <v>12</v>
      </c>
      <c r="J75" s="25" t="s">
        <v>9</v>
      </c>
      <c r="K75" s="25" t="s">
        <v>3</v>
      </c>
      <c r="L75" s="69" t="s">
        <v>12</v>
      </c>
      <c r="M75" s="25" t="s">
        <v>9</v>
      </c>
      <c r="N75" s="25" t="s">
        <v>3</v>
      </c>
    </row>
    <row r="76" spans="1:14" x14ac:dyDescent="0.25">
      <c r="A76" s="26" t="s">
        <v>5</v>
      </c>
      <c r="B76" s="26" t="s">
        <v>14</v>
      </c>
      <c r="C76" s="44" t="s">
        <v>313</v>
      </c>
      <c r="D76" s="44" t="s">
        <v>477</v>
      </c>
      <c r="E76" s="44" t="s">
        <v>313</v>
      </c>
      <c r="F76" s="44" t="s">
        <v>313</v>
      </c>
      <c r="G76" s="44" t="s">
        <v>313</v>
      </c>
      <c r="I76" s="28"/>
      <c r="J76" s="28"/>
      <c r="K76" s="28"/>
      <c r="L76" s="28"/>
      <c r="M76" s="28"/>
      <c r="N76" s="28"/>
    </row>
    <row r="77" spans="1:14" x14ac:dyDescent="0.25">
      <c r="A77" s="26" t="s">
        <v>5</v>
      </c>
      <c r="B77" s="26" t="s">
        <v>8</v>
      </c>
      <c r="C77" s="44" t="s">
        <v>313</v>
      </c>
      <c r="D77" s="44" t="s">
        <v>477</v>
      </c>
      <c r="E77" s="44" t="s">
        <v>313</v>
      </c>
      <c r="F77" s="44" t="s">
        <v>313</v>
      </c>
      <c r="G77" s="44" t="s">
        <v>313</v>
      </c>
      <c r="I77" s="28"/>
      <c r="J77" s="28"/>
      <c r="K77" s="28"/>
      <c r="L77" s="28"/>
      <c r="M77" s="28"/>
      <c r="N77" s="28"/>
    </row>
    <row r="78" spans="1:14" ht="75" customHeight="1" x14ac:dyDescent="0.25">
      <c r="A78" s="26" t="s">
        <v>5</v>
      </c>
      <c r="B78" s="26" t="s">
        <v>15</v>
      </c>
      <c r="C78" s="44" t="s">
        <v>313</v>
      </c>
      <c r="D78" s="44" t="s">
        <v>477</v>
      </c>
      <c r="E78" s="44" t="s">
        <v>313</v>
      </c>
      <c r="F78" s="44" t="s">
        <v>313</v>
      </c>
      <c r="G78" s="44" t="s">
        <v>313</v>
      </c>
      <c r="I78" s="28"/>
      <c r="J78" s="28"/>
      <c r="K78" s="28"/>
      <c r="L78" s="28"/>
      <c r="M78" s="28"/>
      <c r="N78" s="28"/>
    </row>
    <row r="79" spans="1:14" ht="75" customHeight="1" x14ac:dyDescent="0.25">
      <c r="A79" s="26" t="s">
        <v>5</v>
      </c>
      <c r="B79" s="26" t="s">
        <v>16</v>
      </c>
      <c r="C79" s="44" t="s">
        <v>313</v>
      </c>
      <c r="D79" s="44" t="s">
        <v>477</v>
      </c>
      <c r="E79" s="44" t="s">
        <v>313</v>
      </c>
      <c r="F79" s="44" t="s">
        <v>313</v>
      </c>
      <c r="G79" s="44" t="s">
        <v>313</v>
      </c>
      <c r="I79" s="28"/>
      <c r="J79" s="28"/>
      <c r="K79" s="28"/>
      <c r="L79" s="28"/>
      <c r="M79" s="28"/>
      <c r="N79" s="28"/>
    </row>
    <row r="80" spans="1:14" ht="75" customHeight="1" x14ac:dyDescent="0.25">
      <c r="A80" s="26" t="s">
        <v>5</v>
      </c>
      <c r="B80" s="26" t="s">
        <v>17</v>
      </c>
      <c r="C80" s="44" t="s">
        <v>313</v>
      </c>
      <c r="D80" s="44" t="s">
        <v>477</v>
      </c>
      <c r="E80" s="44" t="s">
        <v>313</v>
      </c>
      <c r="F80" s="44" t="s">
        <v>313</v>
      </c>
      <c r="G80" s="44" t="s">
        <v>313</v>
      </c>
      <c r="I80" s="28"/>
      <c r="J80" s="28"/>
      <c r="K80" s="28"/>
      <c r="L80" s="28"/>
      <c r="M80" s="28"/>
      <c r="N80" s="28"/>
    </row>
    <row r="81" spans="1:14" ht="75" customHeight="1" x14ac:dyDescent="0.25">
      <c r="A81" s="26" t="s">
        <v>5</v>
      </c>
      <c r="B81" s="26" t="s">
        <v>18</v>
      </c>
      <c r="C81" s="44" t="s">
        <v>313</v>
      </c>
      <c r="D81" s="44" t="s">
        <v>477</v>
      </c>
      <c r="E81" s="44" t="s">
        <v>313</v>
      </c>
      <c r="F81" s="44" t="s">
        <v>313</v>
      </c>
      <c r="G81" s="44" t="s">
        <v>313</v>
      </c>
      <c r="I81" s="28"/>
      <c r="J81" s="28"/>
      <c r="K81" s="28"/>
      <c r="L81" s="28"/>
      <c r="M81" s="28"/>
      <c r="N81" s="28"/>
    </row>
    <row r="82" spans="1:14" ht="75" customHeight="1" x14ac:dyDescent="0.25">
      <c r="A82" s="26" t="s">
        <v>5</v>
      </c>
      <c r="B82" s="26" t="s">
        <v>19</v>
      </c>
      <c r="C82" s="44" t="s">
        <v>313</v>
      </c>
      <c r="D82" s="44" t="s">
        <v>477</v>
      </c>
      <c r="E82" s="44" t="s">
        <v>313</v>
      </c>
      <c r="F82" s="44" t="s">
        <v>313</v>
      </c>
      <c r="G82" s="44" t="s">
        <v>313</v>
      </c>
      <c r="I82" s="28"/>
      <c r="J82" s="28"/>
      <c r="K82" s="28"/>
      <c r="L82" s="28"/>
      <c r="M82" s="28"/>
      <c r="N82" s="28"/>
    </row>
    <row r="83" spans="1:14" ht="75" customHeight="1" x14ac:dyDescent="0.25">
      <c r="A83" s="26" t="s">
        <v>5</v>
      </c>
      <c r="B83" s="26" t="s">
        <v>20</v>
      </c>
      <c r="C83" s="44" t="s">
        <v>313</v>
      </c>
      <c r="D83" s="44" t="s">
        <v>477</v>
      </c>
      <c r="E83" s="44" t="s">
        <v>313</v>
      </c>
      <c r="F83" s="44" t="s">
        <v>313</v>
      </c>
      <c r="G83" s="44" t="s">
        <v>313</v>
      </c>
      <c r="I83" s="28"/>
      <c r="J83" s="28"/>
      <c r="K83" s="28"/>
      <c r="L83" s="28"/>
      <c r="M83" s="28"/>
      <c r="N83" s="28"/>
    </row>
    <row r="84" spans="1:14" x14ac:dyDescent="0.25">
      <c r="A84" s="86" t="s">
        <v>172</v>
      </c>
      <c r="B84" s="67" t="s">
        <v>10</v>
      </c>
      <c r="C84" s="86" t="s">
        <v>226</v>
      </c>
      <c r="D84" s="86" t="s">
        <v>322</v>
      </c>
      <c r="E84" s="67" t="s">
        <v>9</v>
      </c>
      <c r="F84" s="67" t="s">
        <v>170</v>
      </c>
      <c r="G84" s="67" t="s">
        <v>3</v>
      </c>
      <c r="H84" s="83"/>
      <c r="I84" s="37"/>
      <c r="J84" s="37"/>
      <c r="K84" s="37"/>
      <c r="L84" s="38"/>
      <c r="M84" s="38"/>
      <c r="N84" s="38"/>
    </row>
    <row r="85" spans="1:14" x14ac:dyDescent="0.25">
      <c r="A85" s="26" t="s">
        <v>6</v>
      </c>
      <c r="B85" s="26" t="s">
        <v>21</v>
      </c>
      <c r="C85" s="44" t="s">
        <v>313</v>
      </c>
      <c r="D85" s="44" t="s">
        <v>477</v>
      </c>
      <c r="E85" s="44" t="s">
        <v>313</v>
      </c>
      <c r="F85" s="44" t="s">
        <v>313</v>
      </c>
      <c r="G85" s="44" t="s">
        <v>313</v>
      </c>
      <c r="I85" s="28"/>
      <c r="J85" s="28"/>
      <c r="K85" s="28"/>
      <c r="L85" s="28"/>
      <c r="M85" s="28"/>
      <c r="N85" s="28"/>
    </row>
    <row r="86" spans="1:14" x14ac:dyDescent="0.25">
      <c r="A86" s="26" t="s">
        <v>6</v>
      </c>
      <c r="B86" s="26" t="s">
        <v>22</v>
      </c>
      <c r="C86" s="44" t="s">
        <v>313</v>
      </c>
      <c r="D86" s="44" t="s">
        <v>477</v>
      </c>
      <c r="E86" s="44" t="s">
        <v>313</v>
      </c>
      <c r="F86" s="44" t="s">
        <v>313</v>
      </c>
      <c r="G86" s="44" t="s">
        <v>313</v>
      </c>
      <c r="I86" s="28"/>
      <c r="J86" s="28"/>
      <c r="K86" s="28"/>
      <c r="L86" s="28"/>
      <c r="M86" s="28"/>
      <c r="N86" s="28"/>
    </row>
    <row r="87" spans="1:14" x14ac:dyDescent="0.25">
      <c r="A87" s="26" t="s">
        <v>6</v>
      </c>
      <c r="B87" s="26" t="s">
        <v>23</v>
      </c>
      <c r="C87" s="44" t="s">
        <v>313</v>
      </c>
      <c r="D87" s="44" t="s">
        <v>477</v>
      </c>
      <c r="E87" s="44" t="s">
        <v>313</v>
      </c>
      <c r="F87" s="44" t="s">
        <v>313</v>
      </c>
      <c r="G87" s="44" t="s">
        <v>313</v>
      </c>
      <c r="I87" s="28"/>
      <c r="J87" s="28"/>
      <c r="K87" s="28"/>
      <c r="L87" s="28"/>
      <c r="M87" s="28"/>
      <c r="N87" s="28"/>
    </row>
    <row r="88" spans="1:14" x14ac:dyDescent="0.25">
      <c r="A88" s="86" t="s">
        <v>173</v>
      </c>
      <c r="B88" s="67" t="s">
        <v>10</v>
      </c>
      <c r="C88" s="86" t="s">
        <v>226</v>
      </c>
      <c r="D88" s="86" t="s">
        <v>322</v>
      </c>
      <c r="E88" s="67" t="s">
        <v>9</v>
      </c>
      <c r="F88" s="67" t="s">
        <v>170</v>
      </c>
      <c r="G88" s="67" t="s">
        <v>3</v>
      </c>
      <c r="H88" s="83"/>
      <c r="I88" s="37"/>
      <c r="J88" s="37"/>
      <c r="K88" s="37"/>
      <c r="L88" s="38"/>
      <c r="M88" s="38"/>
      <c r="N88" s="38"/>
    </row>
    <row r="89" spans="1:14" x14ac:dyDescent="0.25">
      <c r="A89" s="26" t="s">
        <v>7</v>
      </c>
      <c r="B89" s="26" t="s">
        <v>334</v>
      </c>
      <c r="C89" s="57" t="s">
        <v>313</v>
      </c>
      <c r="D89" s="44" t="s">
        <v>477</v>
      </c>
      <c r="E89" s="44" t="s">
        <v>313</v>
      </c>
      <c r="F89" s="44" t="s">
        <v>313</v>
      </c>
      <c r="G89" s="44" t="s">
        <v>313</v>
      </c>
      <c r="I89" s="28"/>
      <c r="J89" s="28"/>
      <c r="K89" s="28"/>
      <c r="L89" s="28"/>
      <c r="M89" s="28"/>
      <c r="N89" s="28"/>
    </row>
    <row r="90" spans="1:14" x14ac:dyDescent="0.25">
      <c r="A90" s="26" t="s">
        <v>7</v>
      </c>
      <c r="B90" s="26" t="s">
        <v>26</v>
      </c>
      <c r="C90" s="57" t="s">
        <v>313</v>
      </c>
      <c r="D90" s="44" t="s">
        <v>477</v>
      </c>
      <c r="E90" s="44" t="s">
        <v>313</v>
      </c>
      <c r="F90" s="44" t="s">
        <v>313</v>
      </c>
      <c r="G90" s="44" t="s">
        <v>313</v>
      </c>
      <c r="I90" s="28"/>
      <c r="J90" s="28"/>
      <c r="K90" s="28"/>
      <c r="L90" s="28"/>
      <c r="M90" s="28"/>
      <c r="N90" s="28"/>
    </row>
  </sheetData>
  <mergeCells count="21">
    <mergeCell ref="C67:G67"/>
    <mergeCell ref="I67:K67"/>
    <mergeCell ref="L67:N67"/>
    <mergeCell ref="A74:B74"/>
    <mergeCell ref="C74:G74"/>
    <mergeCell ref="I74:K74"/>
    <mergeCell ref="L74:N74"/>
    <mergeCell ref="C49:G49"/>
    <mergeCell ref="I49:K49"/>
    <mergeCell ref="L49:N49"/>
    <mergeCell ref="C61:G61"/>
    <mergeCell ref="I61:K61"/>
    <mergeCell ref="L61:N61"/>
    <mergeCell ref="A19:G19"/>
    <mergeCell ref="C28:G28"/>
    <mergeCell ref="I28:K28"/>
    <mergeCell ref="L28:N28"/>
    <mergeCell ref="C44:G44"/>
    <mergeCell ref="I44:K44"/>
    <mergeCell ref="L44:N44"/>
    <mergeCell ref="I19:M19"/>
  </mergeCells>
  <hyperlinks>
    <hyperlink ref="G51" r:id="rId1"/>
  </hyperlinks>
  <pageMargins left="0.7" right="0.7" top="0.75" bottom="0.75" header="0.3" footer="0.3"/>
  <pageSetup paperSize="9" orientation="portrait"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autoPageBreaks="0"/>
  </sheetPr>
  <dimension ref="A1:N95"/>
  <sheetViews>
    <sheetView showGridLines="0" zoomScale="70" zoomScaleNormal="70" workbookViewId="0">
      <selection activeCell="C25" sqref="C25"/>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30</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150" x14ac:dyDescent="0.25">
      <c r="A21" s="44" t="s">
        <v>226</v>
      </c>
      <c r="B21" s="44" t="s">
        <v>367</v>
      </c>
      <c r="C21" s="44" t="s">
        <v>1305</v>
      </c>
      <c r="D21" s="44" t="s">
        <v>349</v>
      </c>
      <c r="E21" s="44" t="s">
        <v>1306</v>
      </c>
      <c r="F21" s="26"/>
      <c r="G21" s="26"/>
      <c r="H21" s="75"/>
      <c r="I21" s="44" t="s">
        <v>226</v>
      </c>
      <c r="J21" s="26" t="s">
        <v>1979</v>
      </c>
      <c r="K21" s="26"/>
      <c r="L21" s="26"/>
      <c r="M21" s="26"/>
    </row>
    <row r="22" spans="1:14" ht="375" x14ac:dyDescent="0.25">
      <c r="A22" s="44" t="s">
        <v>153</v>
      </c>
      <c r="B22" s="26" t="s">
        <v>2346</v>
      </c>
      <c r="C22" s="26">
        <v>3</v>
      </c>
      <c r="D22" s="26"/>
      <c r="E22" s="26">
        <v>3</v>
      </c>
      <c r="F22" s="26"/>
      <c r="G22" s="26"/>
      <c r="H22" s="75"/>
      <c r="I22" s="44" t="s">
        <v>153</v>
      </c>
      <c r="J22" s="26" t="s">
        <v>1980</v>
      </c>
      <c r="K22" s="26">
        <v>2</v>
      </c>
      <c r="L22" s="26"/>
      <c r="M22" s="26"/>
    </row>
    <row r="23" spans="1:14" ht="180" x14ac:dyDescent="0.25">
      <c r="A23" s="44" t="s">
        <v>154</v>
      </c>
      <c r="B23" s="26" t="s">
        <v>2347</v>
      </c>
      <c r="C23" s="26">
        <v>3</v>
      </c>
      <c r="D23" s="26"/>
      <c r="E23" s="26">
        <v>3</v>
      </c>
      <c r="F23" s="26"/>
      <c r="G23" s="26"/>
      <c r="H23" s="75"/>
      <c r="I23" s="44" t="s">
        <v>154</v>
      </c>
      <c r="J23" s="26" t="s">
        <v>1981</v>
      </c>
      <c r="K23" s="26">
        <v>3</v>
      </c>
      <c r="L23" s="26"/>
      <c r="M23" s="26"/>
    </row>
    <row r="24" spans="1:14" ht="300" x14ac:dyDescent="0.25">
      <c r="A24" s="44" t="s">
        <v>155</v>
      </c>
      <c r="B24" s="26" t="s">
        <v>2348</v>
      </c>
      <c r="C24" s="195">
        <v>2</v>
      </c>
      <c r="D24" s="26"/>
      <c r="E24" s="195">
        <v>2</v>
      </c>
      <c r="F24" s="26"/>
      <c r="G24" s="26"/>
      <c r="H24" s="75"/>
      <c r="I24" s="44" t="s">
        <v>155</v>
      </c>
      <c r="J24" s="26" t="s">
        <v>1982</v>
      </c>
      <c r="K24" s="26">
        <v>3</v>
      </c>
      <c r="L24" s="26"/>
      <c r="M24" s="26"/>
    </row>
    <row r="25" spans="1:14" ht="120" x14ac:dyDescent="0.25">
      <c r="A25" s="44" t="s">
        <v>156</v>
      </c>
      <c r="B25" s="26" t="s">
        <v>1582</v>
      </c>
      <c r="C25" s="26">
        <v>4</v>
      </c>
      <c r="D25" s="26" t="s">
        <v>1582</v>
      </c>
      <c r="E25" s="26">
        <v>4</v>
      </c>
      <c r="F25" s="26"/>
      <c r="G25" s="26"/>
      <c r="H25" s="75"/>
      <c r="I25" s="44" t="s">
        <v>156</v>
      </c>
      <c r="J25" s="26" t="s">
        <v>1983</v>
      </c>
      <c r="K25" s="26">
        <v>3</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30" x14ac:dyDescent="0.25">
      <c r="A30" s="44" t="s">
        <v>351</v>
      </c>
      <c r="B30" s="44"/>
      <c r="C30" s="26"/>
      <c r="D30" s="26"/>
      <c r="E30" s="26"/>
      <c r="F30" s="26"/>
      <c r="G30" s="26"/>
      <c r="H30" s="75"/>
      <c r="I30" s="26"/>
      <c r="J30" s="26"/>
      <c r="K30" s="26"/>
      <c r="L30" s="26"/>
      <c r="M30" s="26"/>
      <c r="N30" s="26"/>
    </row>
    <row r="31" spans="1:14" ht="30" x14ac:dyDescent="0.25">
      <c r="A31" s="44" t="s">
        <v>352</v>
      </c>
      <c r="B31" s="59"/>
      <c r="C31" s="26"/>
      <c r="D31" s="26"/>
      <c r="E31" s="26"/>
      <c r="F31" s="26"/>
      <c r="G31" s="60"/>
      <c r="H31" s="78"/>
      <c r="I31" s="26"/>
      <c r="J31" s="26"/>
      <c r="K31" s="26"/>
      <c r="L31" s="26"/>
      <c r="M31" s="26"/>
      <c r="N31" s="26"/>
    </row>
    <row r="32" spans="1:14" ht="30" x14ac:dyDescent="0.25">
      <c r="A32" s="44" t="s">
        <v>353</v>
      </c>
      <c r="B32" s="26"/>
      <c r="C32" s="26"/>
      <c r="D32" s="26"/>
      <c r="E32" s="26"/>
      <c r="F32" s="26"/>
      <c r="G32" s="60"/>
      <c r="H32" s="78"/>
      <c r="I32" s="26"/>
      <c r="J32" s="26"/>
      <c r="K32" s="26"/>
      <c r="L32" s="26"/>
      <c r="M32" s="26"/>
      <c r="N32" s="26"/>
    </row>
    <row r="33" spans="1:14" ht="45" x14ac:dyDescent="0.25">
      <c r="A33" s="44" t="s">
        <v>354</v>
      </c>
      <c r="B33" s="26"/>
      <c r="C33" s="26"/>
      <c r="D33" s="26"/>
      <c r="E33" s="26"/>
      <c r="F33" s="26"/>
      <c r="G33" s="26"/>
      <c r="H33" s="75"/>
      <c r="I33" s="26"/>
      <c r="J33" s="26"/>
      <c r="K33" s="26"/>
      <c r="L33" s="26"/>
      <c r="M33" s="26"/>
      <c r="N33" s="26"/>
    </row>
    <row r="34" spans="1:14" x14ac:dyDescent="0.25">
      <c r="A34" s="63" t="s">
        <v>258</v>
      </c>
      <c r="B34" s="64"/>
      <c r="C34" s="64"/>
      <c r="D34" s="64"/>
      <c r="E34" s="64"/>
      <c r="F34" s="65"/>
      <c r="G34" s="65"/>
      <c r="I34" s="65"/>
      <c r="J34" s="65"/>
      <c r="K34" s="65"/>
      <c r="L34" s="65"/>
      <c r="M34" s="65"/>
      <c r="N34" s="65"/>
    </row>
    <row r="35" spans="1:14" ht="30" x14ac:dyDescent="0.25">
      <c r="A35" s="66" t="s">
        <v>286</v>
      </c>
      <c r="B35" s="66" t="s">
        <v>289</v>
      </c>
      <c r="C35" s="84" t="s">
        <v>3</v>
      </c>
      <c r="D35" s="66" t="s">
        <v>199</v>
      </c>
      <c r="E35" s="84" t="s">
        <v>3</v>
      </c>
      <c r="F35" s="66"/>
      <c r="G35" s="25"/>
      <c r="H35" s="79"/>
      <c r="I35" s="67"/>
      <c r="J35" s="67"/>
      <c r="K35" s="67"/>
      <c r="L35" s="67"/>
      <c r="M35" s="67"/>
      <c r="N35" s="67"/>
    </row>
    <row r="36" spans="1:14" ht="45" x14ac:dyDescent="0.25">
      <c r="A36" s="44" t="s">
        <v>356</v>
      </c>
      <c r="B36" s="59" t="s">
        <v>2349</v>
      </c>
      <c r="C36" s="57" t="s">
        <v>1269</v>
      </c>
      <c r="D36" s="58" t="s">
        <v>2350</v>
      </c>
      <c r="E36" s="57"/>
      <c r="F36" s="57"/>
      <c r="G36" s="26"/>
      <c r="H36" s="75"/>
      <c r="I36" s="26"/>
      <c r="J36" s="26"/>
      <c r="K36" s="26"/>
      <c r="L36" s="26"/>
      <c r="M36" s="26"/>
      <c r="N36" s="26"/>
    </row>
    <row r="37" spans="1:14" s="9" customFormat="1" x14ac:dyDescent="0.25">
      <c r="A37" s="63" t="s">
        <v>204</v>
      </c>
      <c r="B37" s="64"/>
      <c r="C37" s="64"/>
      <c r="D37" s="64"/>
      <c r="E37" s="64"/>
      <c r="F37" s="65"/>
      <c r="G37" s="65"/>
      <c r="H37" s="76"/>
      <c r="I37" s="65"/>
      <c r="J37" s="65"/>
      <c r="K37" s="65"/>
      <c r="L37" s="65"/>
      <c r="M37" s="65"/>
      <c r="N37" s="65"/>
    </row>
    <row r="38" spans="1:14" ht="30" x14ac:dyDescent="0.25">
      <c r="A38" s="66" t="s">
        <v>286</v>
      </c>
      <c r="B38" s="66" t="s">
        <v>289</v>
      </c>
      <c r="C38" s="84" t="s">
        <v>3</v>
      </c>
      <c r="D38" s="66" t="s">
        <v>198</v>
      </c>
      <c r="E38" s="84" t="s">
        <v>3</v>
      </c>
      <c r="F38" s="66" t="s">
        <v>199</v>
      </c>
      <c r="G38" s="67"/>
      <c r="H38" s="79"/>
      <c r="I38" s="67"/>
      <c r="J38" s="67"/>
      <c r="K38" s="67"/>
      <c r="L38" s="67"/>
      <c r="M38" s="67"/>
      <c r="N38" s="67"/>
    </row>
    <row r="39" spans="1:14" ht="409.5" x14ac:dyDescent="0.25">
      <c r="A39" s="44" t="s">
        <v>357</v>
      </c>
      <c r="B39" s="59" t="s">
        <v>2351</v>
      </c>
      <c r="C39" s="61" t="s">
        <v>2352</v>
      </c>
      <c r="D39" s="58"/>
      <c r="E39" s="58"/>
      <c r="F39" s="58" t="s">
        <v>2353</v>
      </c>
      <c r="G39" s="26"/>
      <c r="H39" s="75"/>
      <c r="I39" s="26"/>
      <c r="J39" s="26"/>
      <c r="K39" s="26"/>
      <c r="L39" s="26"/>
      <c r="M39" s="26"/>
      <c r="N39" s="26"/>
    </row>
    <row r="40" spans="1:14" s="9" customFormat="1" x14ac:dyDescent="0.25">
      <c r="A40" s="63" t="s">
        <v>225</v>
      </c>
      <c r="B40" s="64"/>
      <c r="C40" s="64"/>
      <c r="D40" s="64"/>
      <c r="E40" s="64"/>
      <c r="F40" s="65"/>
      <c r="G40" s="65"/>
      <c r="H40" s="76"/>
      <c r="I40" s="65"/>
      <c r="J40" s="65"/>
      <c r="K40" s="65"/>
      <c r="L40" s="65"/>
      <c r="M40" s="65"/>
      <c r="N40" s="65"/>
    </row>
    <row r="41" spans="1:14" s="9" customFormat="1" ht="75" x14ac:dyDescent="0.25">
      <c r="A41" s="66" t="s">
        <v>286</v>
      </c>
      <c r="B41" s="66" t="s">
        <v>291</v>
      </c>
      <c r="C41" s="84" t="s">
        <v>3</v>
      </c>
      <c r="D41" s="66" t="s">
        <v>202</v>
      </c>
      <c r="E41" s="66" t="s">
        <v>203</v>
      </c>
      <c r="F41" s="72" t="s">
        <v>199</v>
      </c>
      <c r="G41" s="84" t="s">
        <v>3</v>
      </c>
      <c r="H41" s="80"/>
      <c r="I41" s="25"/>
      <c r="J41" s="25"/>
      <c r="K41" s="25"/>
      <c r="L41" s="25"/>
      <c r="M41" s="25"/>
      <c r="N41" s="25"/>
    </row>
    <row r="42" spans="1:14" s="9" customFormat="1" ht="409.5" x14ac:dyDescent="0.25">
      <c r="A42" s="44" t="s">
        <v>357</v>
      </c>
      <c r="B42" s="59" t="s">
        <v>2354</v>
      </c>
      <c r="C42" s="59" t="s">
        <v>2355</v>
      </c>
      <c r="D42" s="58" t="s">
        <v>2356</v>
      </c>
      <c r="E42" s="58"/>
      <c r="F42" s="58"/>
      <c r="G42" s="58"/>
      <c r="H42" s="81"/>
      <c r="I42" s="26"/>
      <c r="J42" s="26"/>
      <c r="K42" s="26"/>
      <c r="L42" s="26"/>
      <c r="M42" s="26"/>
      <c r="N42" s="26"/>
    </row>
    <row r="45" spans="1:14" ht="18.75" x14ac:dyDescent="0.3">
      <c r="A45" s="62" t="s">
        <v>166</v>
      </c>
      <c r="B45" s="62"/>
      <c r="C45" s="246" t="s">
        <v>180</v>
      </c>
      <c r="D45" s="246"/>
      <c r="E45" s="246"/>
      <c r="F45" s="246"/>
      <c r="G45" s="246"/>
      <c r="H45" s="77"/>
      <c r="I45" s="247" t="s">
        <v>181</v>
      </c>
      <c r="J45" s="247"/>
      <c r="K45" s="247"/>
      <c r="L45" s="247" t="s">
        <v>182</v>
      </c>
      <c r="M45" s="247"/>
      <c r="N45" s="247"/>
    </row>
    <row r="46" spans="1:14" x14ac:dyDescent="0.25">
      <c r="A46" s="25" t="s">
        <v>150</v>
      </c>
      <c r="B46" s="25" t="s">
        <v>158</v>
      </c>
      <c r="C46" s="25" t="s">
        <v>3</v>
      </c>
      <c r="D46" s="25" t="s">
        <v>159</v>
      </c>
      <c r="E46" s="25" t="s">
        <v>3</v>
      </c>
      <c r="F46" s="25" t="s">
        <v>161</v>
      </c>
      <c r="G46" s="25" t="s">
        <v>149</v>
      </c>
      <c r="H46" s="74"/>
      <c r="I46" s="25" t="s">
        <v>158</v>
      </c>
      <c r="J46" s="25" t="s">
        <v>159</v>
      </c>
      <c r="K46" s="25" t="s">
        <v>3</v>
      </c>
      <c r="L46" s="25" t="s">
        <v>158</v>
      </c>
      <c r="M46" s="25" t="s">
        <v>159</v>
      </c>
      <c r="N46" s="25" t="s">
        <v>3</v>
      </c>
    </row>
    <row r="47" spans="1:14" ht="30" x14ac:dyDescent="0.25">
      <c r="A47" s="36" t="s">
        <v>262</v>
      </c>
      <c r="B47" s="173" t="s">
        <v>2357</v>
      </c>
      <c r="C47" s="27" t="s">
        <v>231</v>
      </c>
      <c r="D47" s="27"/>
      <c r="E47" s="27"/>
      <c r="F47" s="27" t="s">
        <v>2358</v>
      </c>
      <c r="G47" s="27"/>
      <c r="H47" s="82"/>
      <c r="I47" s="27"/>
      <c r="J47" s="27"/>
      <c r="K47" s="27"/>
      <c r="L47" s="27"/>
      <c r="M47" s="27"/>
      <c r="N47" s="27"/>
    </row>
    <row r="48" spans="1:14" ht="30" x14ac:dyDescent="0.25">
      <c r="A48" s="36" t="s">
        <v>262</v>
      </c>
      <c r="B48" s="173" t="s">
        <v>2359</v>
      </c>
      <c r="C48" s="27" t="s">
        <v>231</v>
      </c>
      <c r="D48" s="27" t="s">
        <v>2360</v>
      </c>
      <c r="E48" s="27"/>
      <c r="F48" s="27" t="s">
        <v>2361</v>
      </c>
      <c r="G48" s="27"/>
      <c r="H48" s="82"/>
      <c r="I48" s="27"/>
      <c r="J48" s="27"/>
      <c r="K48" s="27"/>
      <c r="L48" s="27"/>
      <c r="M48" s="27"/>
      <c r="N48" s="27"/>
    </row>
    <row r="49" spans="1:14" ht="45" x14ac:dyDescent="0.25">
      <c r="A49" s="36" t="s">
        <v>262</v>
      </c>
      <c r="B49" s="173" t="s">
        <v>2362</v>
      </c>
      <c r="C49" s="27" t="s">
        <v>231</v>
      </c>
      <c r="D49" s="27"/>
      <c r="E49" s="27"/>
      <c r="F49" s="27" t="s">
        <v>2358</v>
      </c>
      <c r="G49" s="27"/>
      <c r="H49" s="82"/>
      <c r="I49" s="27"/>
      <c r="J49" s="27"/>
      <c r="K49" s="27"/>
      <c r="L49" s="27"/>
      <c r="M49" s="27"/>
      <c r="N49" s="27"/>
    </row>
    <row r="50" spans="1:14" x14ac:dyDescent="0.25">
      <c r="A50" s="36"/>
      <c r="B50" s="27"/>
      <c r="C50" s="27"/>
      <c r="D50" s="27"/>
      <c r="E50" s="27"/>
      <c r="F50" s="27"/>
      <c r="G50" s="27"/>
      <c r="H50" s="82"/>
      <c r="I50" s="27"/>
      <c r="J50" s="27"/>
      <c r="K50" s="27"/>
      <c r="L50" s="27"/>
      <c r="M50" s="27"/>
      <c r="N50" s="27"/>
    </row>
    <row r="53" spans="1:14" ht="18.75" x14ac:dyDescent="0.3">
      <c r="A53" s="62" t="s">
        <v>165</v>
      </c>
      <c r="B53" s="62"/>
      <c r="C53" s="246" t="s">
        <v>180</v>
      </c>
      <c r="D53" s="246"/>
      <c r="E53" s="246"/>
      <c r="F53" s="246"/>
      <c r="G53" s="246"/>
      <c r="H53" s="77"/>
      <c r="I53" s="247" t="s">
        <v>181</v>
      </c>
      <c r="J53" s="247"/>
      <c r="K53" s="247"/>
      <c r="L53" s="247" t="s">
        <v>182</v>
      </c>
      <c r="M53" s="247"/>
      <c r="N53" s="247"/>
    </row>
    <row r="54" spans="1:14" x14ac:dyDescent="0.25">
      <c r="A54" s="25" t="s">
        <v>150</v>
      </c>
      <c r="B54" s="25" t="s">
        <v>158</v>
      </c>
      <c r="C54" s="25" t="s">
        <v>3</v>
      </c>
      <c r="D54" s="25" t="s">
        <v>159</v>
      </c>
      <c r="E54" s="25" t="s">
        <v>3</v>
      </c>
      <c r="F54" s="25" t="s">
        <v>161</v>
      </c>
      <c r="G54" s="25" t="s">
        <v>149</v>
      </c>
      <c r="H54" s="74"/>
      <c r="I54" s="25" t="s">
        <v>158</v>
      </c>
      <c r="J54" s="25" t="s">
        <v>159</v>
      </c>
      <c r="K54" s="25" t="s">
        <v>3</v>
      </c>
      <c r="L54" s="25" t="s">
        <v>158</v>
      </c>
      <c r="M54" s="25" t="s">
        <v>159</v>
      </c>
      <c r="N54" s="25" t="s">
        <v>3</v>
      </c>
    </row>
    <row r="55" spans="1:14" ht="30" x14ac:dyDescent="0.25">
      <c r="A55" s="44" t="s">
        <v>275</v>
      </c>
      <c r="B55" s="59"/>
      <c r="C55" s="26"/>
      <c r="D55" s="26"/>
      <c r="E55" s="26"/>
      <c r="F55" s="26"/>
      <c r="G55" s="26"/>
      <c r="H55" s="75"/>
      <c r="I55" s="26"/>
      <c r="J55" s="26"/>
      <c r="K55" s="26"/>
      <c r="L55" s="26"/>
      <c r="M55" s="26"/>
      <c r="N55" s="26"/>
    </row>
    <row r="56" spans="1:14" x14ac:dyDescent="0.25">
      <c r="A56" s="44" t="s">
        <v>276</v>
      </c>
      <c r="B56" s="26"/>
      <c r="C56" s="26"/>
      <c r="D56" s="26"/>
      <c r="E56" s="26"/>
      <c r="F56" s="26"/>
      <c r="G56" s="26"/>
      <c r="H56" s="75"/>
      <c r="I56" s="26"/>
      <c r="J56" s="26"/>
      <c r="K56" s="26"/>
      <c r="L56" s="26"/>
      <c r="M56" s="26"/>
      <c r="N56" s="26"/>
    </row>
    <row r="57" spans="1:14" x14ac:dyDescent="0.25">
      <c r="A57" s="63" t="s">
        <v>209</v>
      </c>
      <c r="B57" s="64"/>
      <c r="C57" s="64"/>
      <c r="D57" s="64"/>
      <c r="E57" s="64"/>
      <c r="F57" s="65"/>
      <c r="G57" s="65"/>
      <c r="I57" s="65"/>
      <c r="J57" s="65"/>
      <c r="K57" s="65"/>
      <c r="L57" s="65"/>
      <c r="M57" s="65"/>
      <c r="N57" s="65"/>
    </row>
    <row r="58" spans="1:14" ht="30" x14ac:dyDescent="0.25">
      <c r="A58" s="66" t="s">
        <v>286</v>
      </c>
      <c r="B58" s="66" t="s">
        <v>216</v>
      </c>
      <c r="C58" s="25" t="s">
        <v>3</v>
      </c>
      <c r="D58" s="66" t="s">
        <v>210</v>
      </c>
      <c r="E58" s="25" t="s">
        <v>3</v>
      </c>
      <c r="F58" s="67"/>
      <c r="G58" s="67"/>
      <c r="H58" s="79"/>
      <c r="I58" s="67"/>
      <c r="J58" s="67"/>
      <c r="K58" s="67"/>
      <c r="L58" s="67"/>
      <c r="M58" s="67"/>
      <c r="N58" s="67"/>
    </row>
    <row r="59" spans="1:14" ht="165" x14ac:dyDescent="0.25">
      <c r="A59" s="44" t="s">
        <v>70</v>
      </c>
      <c r="B59" s="59" t="s">
        <v>2363</v>
      </c>
      <c r="C59" s="26" t="s">
        <v>237</v>
      </c>
      <c r="D59" s="58" t="s">
        <v>2364</v>
      </c>
      <c r="E59" s="26"/>
      <c r="F59" s="57"/>
      <c r="G59" s="26"/>
      <c r="H59" s="75"/>
      <c r="I59" s="26"/>
      <c r="J59" s="26"/>
      <c r="K59" s="26"/>
      <c r="L59" s="26"/>
      <c r="M59" s="26"/>
      <c r="N59" s="26"/>
    </row>
    <row r="60" spans="1:14" s="9" customFormat="1" x14ac:dyDescent="0.25">
      <c r="A60" s="63" t="s">
        <v>211</v>
      </c>
      <c r="B60" s="64"/>
      <c r="C60" s="64"/>
      <c r="D60" s="64"/>
      <c r="E60" s="64"/>
      <c r="F60" s="65"/>
      <c r="G60" s="65"/>
      <c r="H60" s="76"/>
      <c r="I60" s="65"/>
      <c r="J60" s="65"/>
      <c r="K60" s="65"/>
      <c r="L60" s="65"/>
      <c r="M60" s="65"/>
      <c r="N60" s="65"/>
    </row>
    <row r="61" spans="1:14" s="9" customFormat="1" ht="30" x14ac:dyDescent="0.25">
      <c r="A61" s="66" t="s">
        <v>286</v>
      </c>
      <c r="B61" s="66" t="s">
        <v>214</v>
      </c>
      <c r="C61" s="25" t="s">
        <v>3</v>
      </c>
      <c r="D61" s="66" t="s">
        <v>212</v>
      </c>
      <c r="E61" s="25" t="s">
        <v>3</v>
      </c>
      <c r="F61" s="68"/>
      <c r="G61" s="25"/>
      <c r="H61" s="74"/>
      <c r="I61" s="25"/>
      <c r="J61" s="25"/>
      <c r="K61" s="25"/>
      <c r="L61" s="25"/>
      <c r="M61" s="25"/>
      <c r="N61" s="25"/>
    </row>
    <row r="62" spans="1:14" s="9" customFormat="1" ht="409.5" x14ac:dyDescent="0.25">
      <c r="A62" s="44" t="s">
        <v>356</v>
      </c>
      <c r="B62" s="44" t="s">
        <v>2365</v>
      </c>
      <c r="C62" s="58" t="s">
        <v>2366</v>
      </c>
      <c r="D62" s="57" t="s">
        <v>2367</v>
      </c>
      <c r="E62" s="58"/>
      <c r="F62" s="57"/>
      <c r="G62" s="26"/>
      <c r="H62" s="75"/>
      <c r="I62" s="26"/>
      <c r="J62" s="26"/>
      <c r="K62" s="26"/>
      <c r="L62" s="26"/>
      <c r="M62" s="26"/>
      <c r="N62" s="26"/>
    </row>
    <row r="63" spans="1:14" x14ac:dyDescent="0.25">
      <c r="A63" s="13"/>
      <c r="B63" s="13"/>
      <c r="C63" s="13"/>
      <c r="D63" s="13"/>
      <c r="E63" s="13"/>
      <c r="F63" s="13"/>
      <c r="G63" s="13"/>
    </row>
    <row r="65" spans="1:14" ht="18.75" x14ac:dyDescent="0.3">
      <c r="A65" s="62" t="s">
        <v>168</v>
      </c>
      <c r="B65" s="62"/>
      <c r="C65" s="246" t="s">
        <v>180</v>
      </c>
      <c r="D65" s="246"/>
      <c r="E65" s="246"/>
      <c r="F65" s="246"/>
      <c r="G65" s="246"/>
      <c r="H65" s="77"/>
      <c r="I65" s="247" t="s">
        <v>181</v>
      </c>
      <c r="J65" s="247"/>
      <c r="K65" s="247"/>
      <c r="L65" s="247" t="s">
        <v>182</v>
      </c>
      <c r="M65" s="247"/>
      <c r="N65" s="247"/>
    </row>
    <row r="66" spans="1:14" x14ac:dyDescent="0.25">
      <c r="A66" s="25" t="s">
        <v>150</v>
      </c>
      <c r="B66" s="25" t="s">
        <v>158</v>
      </c>
      <c r="C66" s="25" t="s">
        <v>3</v>
      </c>
      <c r="D66" s="25" t="s">
        <v>159</v>
      </c>
      <c r="E66" s="25" t="s">
        <v>3</v>
      </c>
      <c r="F66" s="25" t="s">
        <v>161</v>
      </c>
      <c r="G66" s="25" t="s">
        <v>149</v>
      </c>
      <c r="H66" s="74"/>
      <c r="I66" s="25" t="s">
        <v>158</v>
      </c>
      <c r="J66" s="25" t="s">
        <v>159</v>
      </c>
      <c r="K66" s="25" t="s">
        <v>3</v>
      </c>
      <c r="L66" s="25" t="s">
        <v>158</v>
      </c>
      <c r="M66" s="25" t="s">
        <v>159</v>
      </c>
      <c r="N66" s="25" t="s">
        <v>3</v>
      </c>
    </row>
    <row r="67" spans="1:14" x14ac:dyDescent="0.25">
      <c r="A67" s="44" t="s">
        <v>296</v>
      </c>
      <c r="B67" s="59"/>
      <c r="C67" s="26"/>
      <c r="D67" s="26"/>
      <c r="E67" s="26"/>
      <c r="F67" s="26"/>
      <c r="G67" s="26"/>
      <c r="I67" s="28"/>
      <c r="J67" s="28"/>
      <c r="K67" s="28"/>
      <c r="L67" s="28"/>
      <c r="M67" s="28"/>
      <c r="N67" s="28"/>
    </row>
    <row r="68" spans="1:14" ht="45" x14ac:dyDescent="0.25">
      <c r="A68" s="44" t="s">
        <v>300</v>
      </c>
      <c r="B68" s="59"/>
      <c r="C68" s="26"/>
      <c r="D68" s="26"/>
      <c r="E68" s="26"/>
      <c r="F68" s="26"/>
      <c r="G68" s="26"/>
      <c r="I68" s="28"/>
      <c r="J68" s="28"/>
      <c r="K68" s="28"/>
      <c r="L68" s="28"/>
      <c r="M68" s="28"/>
      <c r="N68" s="28"/>
    </row>
    <row r="69" spans="1:14" x14ac:dyDescent="0.25">
      <c r="A69" s="32"/>
      <c r="B69" s="33"/>
      <c r="C69" s="33"/>
      <c r="D69" s="33"/>
      <c r="E69" s="33"/>
      <c r="F69" s="13"/>
      <c r="G69" s="13"/>
    </row>
    <row r="70" spans="1:14" x14ac:dyDescent="0.25">
      <c r="A70" s="7"/>
      <c r="B70" s="6"/>
      <c r="C70" s="6"/>
      <c r="D70" s="6"/>
      <c r="E70" s="6"/>
    </row>
    <row r="71" spans="1:14" ht="18.75" x14ac:dyDescent="0.3">
      <c r="A71" s="62" t="s">
        <v>169</v>
      </c>
      <c r="B71" s="62"/>
      <c r="C71" s="246" t="s">
        <v>180</v>
      </c>
      <c r="D71" s="246"/>
      <c r="E71" s="246"/>
      <c r="F71" s="246"/>
      <c r="G71" s="246"/>
      <c r="H71" s="77"/>
      <c r="I71" s="247" t="s">
        <v>181</v>
      </c>
      <c r="J71" s="247"/>
      <c r="K71" s="247"/>
      <c r="L71" s="247" t="s">
        <v>182</v>
      </c>
      <c r="M71" s="247"/>
      <c r="N71" s="247"/>
    </row>
    <row r="72" spans="1:14" x14ac:dyDescent="0.25">
      <c r="A72" s="25" t="s">
        <v>150</v>
      </c>
      <c r="B72" s="25" t="s">
        <v>158</v>
      </c>
      <c r="C72" s="25" t="s">
        <v>3</v>
      </c>
      <c r="D72" s="25" t="s">
        <v>159</v>
      </c>
      <c r="E72" s="25" t="s">
        <v>3</v>
      </c>
      <c r="F72" s="25" t="s">
        <v>161</v>
      </c>
      <c r="G72" s="25" t="s">
        <v>149</v>
      </c>
      <c r="H72" s="74"/>
      <c r="I72" s="25" t="s">
        <v>158</v>
      </c>
      <c r="J72" s="25" t="s">
        <v>159</v>
      </c>
      <c r="K72" s="25" t="s">
        <v>3</v>
      </c>
      <c r="L72" s="25" t="s">
        <v>158</v>
      </c>
      <c r="M72" s="25" t="s">
        <v>159</v>
      </c>
      <c r="N72" s="25" t="s">
        <v>3</v>
      </c>
    </row>
    <row r="73" spans="1:14" ht="30" x14ac:dyDescent="0.25">
      <c r="A73" s="44" t="s">
        <v>306</v>
      </c>
      <c r="B73" s="71"/>
      <c r="C73" s="71"/>
      <c r="D73" s="71"/>
      <c r="E73" s="71"/>
      <c r="F73" s="71"/>
      <c r="G73" s="71"/>
      <c r="I73" s="28"/>
      <c r="J73" s="28"/>
      <c r="K73" s="28"/>
      <c r="L73" s="28"/>
      <c r="M73" s="28"/>
      <c r="N73" s="28"/>
    </row>
    <row r="74" spans="1:14" ht="30" x14ac:dyDescent="0.25">
      <c r="A74" s="44" t="s">
        <v>307</v>
      </c>
      <c r="B74" s="71"/>
      <c r="C74" s="71"/>
      <c r="D74" s="71"/>
      <c r="E74" s="71"/>
      <c r="F74" s="71"/>
      <c r="G74" s="71"/>
      <c r="I74" s="28"/>
      <c r="J74" s="28"/>
      <c r="K74" s="28"/>
      <c r="L74" s="28"/>
      <c r="M74" s="28"/>
      <c r="N74" s="28"/>
    </row>
    <row r="75" spans="1:14" x14ac:dyDescent="0.25">
      <c r="A75" s="44" t="s">
        <v>308</v>
      </c>
      <c r="B75" s="71"/>
      <c r="C75" s="71"/>
      <c r="D75" s="71"/>
      <c r="E75" s="71"/>
      <c r="F75" s="71"/>
      <c r="G75" s="71"/>
      <c r="I75" s="28"/>
      <c r="J75" s="28"/>
      <c r="K75" s="28"/>
      <c r="L75" s="28"/>
      <c r="M75" s="28"/>
      <c r="N75" s="28"/>
    </row>
    <row r="78" spans="1:14" ht="18.75" x14ac:dyDescent="0.3">
      <c r="A78" s="248" t="s">
        <v>174</v>
      </c>
      <c r="B78" s="248"/>
      <c r="C78" s="246" t="s">
        <v>180</v>
      </c>
      <c r="D78" s="246"/>
      <c r="E78" s="246"/>
      <c r="F78" s="246"/>
      <c r="G78" s="246"/>
      <c r="H78" s="77"/>
      <c r="I78" s="247" t="s">
        <v>181</v>
      </c>
      <c r="J78" s="247"/>
      <c r="K78" s="247"/>
      <c r="L78" s="247" t="s">
        <v>182</v>
      </c>
      <c r="M78" s="247"/>
      <c r="N78" s="247"/>
    </row>
    <row r="79" spans="1:14" ht="45" x14ac:dyDescent="0.25">
      <c r="A79" s="67" t="s">
        <v>171</v>
      </c>
      <c r="B79" s="67" t="s">
        <v>10</v>
      </c>
      <c r="C79" s="66" t="s">
        <v>11</v>
      </c>
      <c r="D79" s="66" t="s">
        <v>12</v>
      </c>
      <c r="E79" s="67" t="s">
        <v>9</v>
      </c>
      <c r="F79" s="67" t="s">
        <v>170</v>
      </c>
      <c r="G79" s="67" t="s">
        <v>3</v>
      </c>
      <c r="H79" s="74"/>
      <c r="I79" s="69" t="s">
        <v>12</v>
      </c>
      <c r="J79" s="25" t="s">
        <v>9</v>
      </c>
      <c r="K79" s="25" t="s">
        <v>3</v>
      </c>
      <c r="L79" s="69" t="s">
        <v>12</v>
      </c>
      <c r="M79" s="25" t="s">
        <v>9</v>
      </c>
      <c r="N79" s="25" t="s">
        <v>3</v>
      </c>
    </row>
    <row r="80" spans="1:14" ht="30" x14ac:dyDescent="0.25">
      <c r="A80" s="26" t="s">
        <v>5</v>
      </c>
      <c r="B80" s="26" t="s">
        <v>14</v>
      </c>
      <c r="C80" s="44" t="s">
        <v>360</v>
      </c>
      <c r="D80" s="44" t="s">
        <v>176</v>
      </c>
      <c r="E80" s="44" t="s">
        <v>363</v>
      </c>
      <c r="F80" s="44" t="s">
        <v>359</v>
      </c>
      <c r="G80" s="90"/>
      <c r="I80" s="28"/>
      <c r="J80" s="28"/>
      <c r="K80" s="28"/>
      <c r="L80" s="28"/>
      <c r="M80" s="28"/>
      <c r="N80" s="28"/>
    </row>
    <row r="81" spans="1:14" x14ac:dyDescent="0.25">
      <c r="A81" s="26" t="s">
        <v>5</v>
      </c>
      <c r="B81" s="26" t="s">
        <v>8</v>
      </c>
      <c r="C81" s="58"/>
      <c r="D81" s="58"/>
      <c r="E81" s="59"/>
      <c r="F81" s="87"/>
      <c r="G81" s="87"/>
      <c r="I81" s="28"/>
      <c r="J81" s="28"/>
      <c r="K81" s="28"/>
      <c r="L81" s="28"/>
      <c r="M81" s="28"/>
      <c r="N81" s="28"/>
    </row>
    <row r="82" spans="1:14" x14ac:dyDescent="0.25">
      <c r="A82" s="26" t="s">
        <v>5</v>
      </c>
      <c r="B82" s="26" t="s">
        <v>15</v>
      </c>
      <c r="C82" s="58"/>
      <c r="D82" s="58"/>
      <c r="E82" s="88"/>
      <c r="F82" s="87"/>
      <c r="G82" s="87"/>
      <c r="I82" s="28"/>
      <c r="J82" s="28"/>
      <c r="K82" s="28"/>
      <c r="L82" s="28"/>
      <c r="M82" s="28"/>
      <c r="N82" s="28"/>
    </row>
    <row r="83" spans="1:14" ht="75" customHeight="1" x14ac:dyDescent="0.25">
      <c r="A83" s="26" t="s">
        <v>5</v>
      </c>
      <c r="B83" s="26" t="s">
        <v>16</v>
      </c>
      <c r="C83" s="58"/>
      <c r="D83" s="58"/>
      <c r="E83" s="88"/>
      <c r="F83" s="87"/>
      <c r="G83" s="87"/>
      <c r="I83" s="28"/>
      <c r="J83" s="28"/>
      <c r="K83" s="28"/>
      <c r="L83" s="28"/>
      <c r="M83" s="28"/>
      <c r="N83" s="28"/>
    </row>
    <row r="84" spans="1:14" ht="75" customHeight="1" x14ac:dyDescent="0.25">
      <c r="A84" s="26" t="s">
        <v>5</v>
      </c>
      <c r="B84" s="26" t="s">
        <v>17</v>
      </c>
      <c r="C84" s="58"/>
      <c r="D84" s="58"/>
      <c r="E84" s="88"/>
      <c r="F84" s="87"/>
      <c r="G84" s="87"/>
      <c r="I84" s="28"/>
      <c r="J84" s="28"/>
      <c r="K84" s="28"/>
      <c r="L84" s="28"/>
      <c r="M84" s="28"/>
      <c r="N84" s="28"/>
    </row>
    <row r="85" spans="1:14" ht="75" customHeight="1" x14ac:dyDescent="0.25">
      <c r="A85" s="26" t="s">
        <v>5</v>
      </c>
      <c r="B85" s="26" t="s">
        <v>18</v>
      </c>
      <c r="C85" s="58"/>
      <c r="D85" s="58"/>
      <c r="E85" s="88"/>
      <c r="F85" s="87"/>
      <c r="G85" s="87"/>
      <c r="I85" s="28"/>
      <c r="J85" s="28"/>
      <c r="K85" s="28"/>
      <c r="L85" s="28"/>
      <c r="M85" s="28"/>
      <c r="N85" s="28"/>
    </row>
    <row r="86" spans="1:14" ht="75" customHeight="1" x14ac:dyDescent="0.25">
      <c r="A86" s="26" t="s">
        <v>5</v>
      </c>
      <c r="B86" s="26" t="s">
        <v>19</v>
      </c>
      <c r="C86" s="58"/>
      <c r="D86" s="58"/>
      <c r="E86" s="87"/>
      <c r="F86" s="87"/>
      <c r="G86" s="87"/>
      <c r="I86" s="28"/>
      <c r="J86" s="28"/>
      <c r="K86" s="28"/>
      <c r="L86" s="28"/>
      <c r="M86" s="28"/>
      <c r="N86" s="28"/>
    </row>
    <row r="87" spans="1:14" ht="75" customHeight="1" x14ac:dyDescent="0.25">
      <c r="A87" s="26" t="s">
        <v>5</v>
      </c>
      <c r="B87" s="26" t="s">
        <v>20</v>
      </c>
      <c r="C87" s="58"/>
      <c r="D87" s="58"/>
      <c r="E87" s="87"/>
      <c r="F87" s="87"/>
      <c r="G87" s="87"/>
      <c r="I87" s="28"/>
      <c r="J87" s="28"/>
      <c r="K87" s="28"/>
      <c r="L87" s="28"/>
      <c r="M87" s="28"/>
      <c r="N87" s="28"/>
    </row>
    <row r="88" spans="1:14" ht="75" customHeight="1" x14ac:dyDescent="0.25">
      <c r="A88" s="86" t="s">
        <v>172</v>
      </c>
      <c r="B88" s="67" t="s">
        <v>10</v>
      </c>
      <c r="C88" s="86" t="s">
        <v>226</v>
      </c>
      <c r="D88" s="86" t="s">
        <v>322</v>
      </c>
      <c r="E88" s="67" t="s">
        <v>9</v>
      </c>
      <c r="F88" s="67" t="s">
        <v>170</v>
      </c>
      <c r="G88" s="67" t="s">
        <v>3</v>
      </c>
      <c r="H88" s="83"/>
      <c r="I88" s="37"/>
      <c r="J88" s="37"/>
      <c r="K88" s="37"/>
      <c r="L88" s="38"/>
      <c r="M88" s="38"/>
      <c r="N88" s="38"/>
    </row>
    <row r="89" spans="1:14" ht="120" x14ac:dyDescent="0.25">
      <c r="A89" s="26" t="s">
        <v>6</v>
      </c>
      <c r="B89" s="26" t="s">
        <v>21</v>
      </c>
      <c r="C89" s="44" t="s">
        <v>361</v>
      </c>
      <c r="D89" s="44" t="s">
        <v>362</v>
      </c>
      <c r="E89" s="71"/>
      <c r="F89" s="44" t="s">
        <v>364</v>
      </c>
      <c r="G89" s="71"/>
      <c r="I89" s="28"/>
      <c r="J89" s="28"/>
      <c r="K89" s="28"/>
      <c r="L89" s="28"/>
      <c r="M89" s="28"/>
      <c r="N89" s="28"/>
    </row>
    <row r="90" spans="1:14" ht="75" x14ac:dyDescent="0.25">
      <c r="A90" s="26" t="s">
        <v>6</v>
      </c>
      <c r="B90" s="26" t="s">
        <v>22</v>
      </c>
      <c r="C90" s="58" t="s">
        <v>313</v>
      </c>
      <c r="D90" s="44" t="s">
        <v>326</v>
      </c>
      <c r="E90" s="71"/>
      <c r="F90" s="71"/>
      <c r="G90" s="71"/>
      <c r="I90" s="28"/>
      <c r="J90" s="28"/>
      <c r="K90" s="28"/>
      <c r="L90" s="28"/>
      <c r="M90" s="28"/>
      <c r="N90" s="28"/>
    </row>
    <row r="91" spans="1:14" ht="45" x14ac:dyDescent="0.25">
      <c r="A91" s="26" t="s">
        <v>6</v>
      </c>
      <c r="B91" s="26" t="s">
        <v>23</v>
      </c>
      <c r="C91" s="58" t="s">
        <v>313</v>
      </c>
      <c r="D91" s="44" t="s">
        <v>329</v>
      </c>
      <c r="E91" s="71"/>
      <c r="F91" s="71"/>
      <c r="G91" s="71"/>
      <c r="I91" s="28"/>
      <c r="J91" s="28"/>
      <c r="K91" s="28"/>
      <c r="L91" s="28"/>
      <c r="M91" s="28"/>
      <c r="N91" s="28"/>
    </row>
    <row r="92" spans="1:14" x14ac:dyDescent="0.25">
      <c r="A92" s="86" t="s">
        <v>173</v>
      </c>
      <c r="B92" s="67" t="s">
        <v>10</v>
      </c>
      <c r="C92" s="86" t="s">
        <v>226</v>
      </c>
      <c r="D92" s="86" t="s">
        <v>322</v>
      </c>
      <c r="E92" s="67" t="s">
        <v>9</v>
      </c>
      <c r="F92" s="67" t="s">
        <v>170</v>
      </c>
      <c r="G92" s="67" t="s">
        <v>3</v>
      </c>
      <c r="H92" s="83"/>
      <c r="I92" s="37"/>
      <c r="J92" s="37"/>
      <c r="K92" s="37"/>
      <c r="L92" s="38"/>
      <c r="M92" s="38"/>
      <c r="N92" s="38"/>
    </row>
    <row r="93" spans="1:14" ht="30" x14ac:dyDescent="0.25">
      <c r="A93" s="26" t="s">
        <v>7</v>
      </c>
      <c r="B93" s="26" t="s">
        <v>334</v>
      </c>
      <c r="C93" s="57" t="s">
        <v>313</v>
      </c>
      <c r="D93" s="58"/>
      <c r="E93" s="89"/>
      <c r="F93" s="44" t="s">
        <v>365</v>
      </c>
      <c r="G93" s="71"/>
      <c r="I93" s="28"/>
      <c r="J93" s="28"/>
      <c r="K93" s="28"/>
      <c r="L93" s="28"/>
      <c r="M93" s="28"/>
      <c r="N93" s="28"/>
    </row>
    <row r="94" spans="1:14" ht="30" x14ac:dyDescent="0.25">
      <c r="A94" s="26" t="s">
        <v>7</v>
      </c>
      <c r="B94" s="26" t="s">
        <v>26</v>
      </c>
      <c r="C94" s="57" t="s">
        <v>313</v>
      </c>
      <c r="D94" s="58"/>
      <c r="E94" s="71"/>
      <c r="F94" s="44" t="s">
        <v>365</v>
      </c>
      <c r="G94" s="71"/>
      <c r="I94" s="28"/>
      <c r="J94" s="28"/>
      <c r="K94" s="28"/>
      <c r="L94" s="28"/>
      <c r="M94" s="28"/>
      <c r="N94" s="28"/>
    </row>
    <row r="95" spans="1:14" ht="30" x14ac:dyDescent="0.25">
      <c r="A95" s="26" t="s">
        <v>7</v>
      </c>
      <c r="B95" s="26" t="s">
        <v>26</v>
      </c>
      <c r="C95" s="57" t="s">
        <v>313</v>
      </c>
      <c r="D95" s="58"/>
      <c r="E95" s="71"/>
      <c r="F95" s="44" t="s">
        <v>365</v>
      </c>
      <c r="G95" s="71"/>
      <c r="I95" s="28"/>
      <c r="J95" s="28"/>
      <c r="K95" s="28"/>
      <c r="L95" s="28"/>
      <c r="M95" s="28"/>
      <c r="N95" s="28"/>
    </row>
  </sheetData>
  <mergeCells count="21">
    <mergeCell ref="C71:G71"/>
    <mergeCell ref="I71:K71"/>
    <mergeCell ref="L71:N71"/>
    <mergeCell ref="A78:B78"/>
    <mergeCell ref="C78:G78"/>
    <mergeCell ref="I78:K78"/>
    <mergeCell ref="L78:N78"/>
    <mergeCell ref="C53:G53"/>
    <mergeCell ref="I53:K53"/>
    <mergeCell ref="L53:N53"/>
    <mergeCell ref="C65:G65"/>
    <mergeCell ref="I65:K65"/>
    <mergeCell ref="L65:N65"/>
    <mergeCell ref="C45:G45"/>
    <mergeCell ref="I45:K45"/>
    <mergeCell ref="L45:N45"/>
    <mergeCell ref="A19:G19"/>
    <mergeCell ref="I19:M19"/>
    <mergeCell ref="C28:G28"/>
    <mergeCell ref="I28:K28"/>
    <mergeCell ref="L28:N28"/>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8168889431442"/>
    <pageSetUpPr autoPageBreaks="0"/>
  </sheetPr>
  <dimension ref="A1:N95"/>
  <sheetViews>
    <sheetView showGridLines="0" zoomScale="80" zoomScaleNormal="80" workbookViewId="0">
      <selection activeCell="A21" sqref="A21"/>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31</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90" x14ac:dyDescent="0.25">
      <c r="A21" s="44" t="s">
        <v>226</v>
      </c>
      <c r="B21" s="44" t="s">
        <v>367</v>
      </c>
      <c r="C21" s="44" t="s">
        <v>1305</v>
      </c>
      <c r="D21" s="44" t="s">
        <v>349</v>
      </c>
      <c r="E21" s="44" t="s">
        <v>1306</v>
      </c>
      <c r="F21" s="26"/>
      <c r="G21" s="26"/>
      <c r="H21" s="75"/>
      <c r="I21" s="44" t="s">
        <v>226</v>
      </c>
      <c r="J21" s="26" t="s">
        <v>1974</v>
      </c>
      <c r="K21" s="26"/>
      <c r="L21" s="26"/>
      <c r="M21" s="26"/>
    </row>
    <row r="22" spans="1:14" ht="210" x14ac:dyDescent="0.25">
      <c r="A22" s="44" t="s">
        <v>153</v>
      </c>
      <c r="B22" s="26"/>
      <c r="C22" s="26" t="s">
        <v>313</v>
      </c>
      <c r="D22" s="26"/>
      <c r="E22" s="26" t="s">
        <v>313</v>
      </c>
      <c r="F22" s="26"/>
      <c r="G22" s="26"/>
      <c r="H22" s="75"/>
      <c r="I22" s="44" t="s">
        <v>153</v>
      </c>
      <c r="J22" s="26" t="s">
        <v>1975</v>
      </c>
      <c r="K22" s="26">
        <v>2</v>
      </c>
      <c r="L22" s="26"/>
      <c r="M22" s="26"/>
    </row>
    <row r="23" spans="1:14" ht="409.5" x14ac:dyDescent="0.25">
      <c r="A23" s="44" t="s">
        <v>154</v>
      </c>
      <c r="B23" s="26"/>
      <c r="C23" s="26" t="s">
        <v>313</v>
      </c>
      <c r="D23" s="26"/>
      <c r="E23" s="26" t="s">
        <v>313</v>
      </c>
      <c r="F23" s="26"/>
      <c r="G23" s="26"/>
      <c r="H23" s="75"/>
      <c r="I23" s="44" t="s">
        <v>154</v>
      </c>
      <c r="J23" s="26" t="s">
        <v>1976</v>
      </c>
      <c r="K23" s="26">
        <v>3</v>
      </c>
      <c r="L23" s="26"/>
      <c r="M23" s="26"/>
    </row>
    <row r="24" spans="1:14" ht="180" x14ac:dyDescent="0.25">
      <c r="A24" s="44" t="s">
        <v>155</v>
      </c>
      <c r="B24" s="26"/>
      <c r="C24" s="26" t="s">
        <v>313</v>
      </c>
      <c r="D24" s="26"/>
      <c r="E24" s="26" t="s">
        <v>313</v>
      </c>
      <c r="F24" s="26"/>
      <c r="G24" s="26"/>
      <c r="H24" s="75"/>
      <c r="I24" s="44" t="s">
        <v>155</v>
      </c>
      <c r="J24" s="26" t="s">
        <v>1977</v>
      </c>
      <c r="K24" s="26">
        <v>3</v>
      </c>
      <c r="L24" s="26"/>
      <c r="M24" s="26"/>
    </row>
    <row r="25" spans="1:14" ht="135" x14ac:dyDescent="0.25">
      <c r="A25" s="44" t="s">
        <v>156</v>
      </c>
      <c r="B25" s="26"/>
      <c r="C25" s="26" t="s">
        <v>313</v>
      </c>
      <c r="D25" s="26"/>
      <c r="E25" s="26" t="s">
        <v>313</v>
      </c>
      <c r="F25" s="26"/>
      <c r="G25" s="26"/>
      <c r="H25" s="75"/>
      <c r="I25" s="44" t="s">
        <v>156</v>
      </c>
      <c r="J25" s="26" t="s">
        <v>1978</v>
      </c>
      <c r="K25" s="26">
        <v>4</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30" x14ac:dyDescent="0.25">
      <c r="A30" s="44" t="s">
        <v>351</v>
      </c>
      <c r="B30" s="44" t="s">
        <v>358</v>
      </c>
      <c r="C30" s="26"/>
      <c r="D30" s="26"/>
      <c r="E30" s="26"/>
      <c r="F30" s="26"/>
      <c r="G30" s="26"/>
      <c r="H30" s="75"/>
      <c r="I30" s="26"/>
      <c r="J30" s="26"/>
      <c r="K30" s="26"/>
      <c r="L30" s="26"/>
      <c r="M30" s="26"/>
      <c r="N30" s="26"/>
    </row>
    <row r="31" spans="1:14" ht="30" x14ac:dyDescent="0.25">
      <c r="A31" s="44" t="s">
        <v>352</v>
      </c>
      <c r="B31" s="59"/>
      <c r="C31" s="26"/>
      <c r="D31" s="26"/>
      <c r="E31" s="26"/>
      <c r="F31" s="26"/>
      <c r="G31" s="60"/>
      <c r="H31" s="78"/>
      <c r="I31" s="26"/>
      <c r="J31" s="26"/>
      <c r="K31" s="26"/>
      <c r="L31" s="26"/>
      <c r="M31" s="26"/>
      <c r="N31" s="26"/>
    </row>
    <row r="32" spans="1:14" ht="30" x14ac:dyDescent="0.25">
      <c r="A32" s="44" t="s">
        <v>353</v>
      </c>
      <c r="B32" s="26"/>
      <c r="C32" s="26"/>
      <c r="D32" s="26"/>
      <c r="E32" s="26"/>
      <c r="F32" s="26"/>
      <c r="G32" s="60"/>
      <c r="H32" s="78"/>
      <c r="I32" s="26"/>
      <c r="J32" s="26"/>
      <c r="K32" s="26"/>
      <c r="L32" s="26"/>
      <c r="M32" s="26"/>
      <c r="N32" s="26"/>
    </row>
    <row r="33" spans="1:14" ht="45" x14ac:dyDescent="0.25">
      <c r="A33" s="44" t="s">
        <v>354</v>
      </c>
      <c r="B33" s="26"/>
      <c r="C33" s="26"/>
      <c r="D33" s="26"/>
      <c r="E33" s="26"/>
      <c r="F33" s="26"/>
      <c r="G33" s="26"/>
      <c r="H33" s="75"/>
      <c r="I33" s="26"/>
      <c r="J33" s="26"/>
      <c r="K33" s="26"/>
      <c r="L33" s="26"/>
      <c r="M33" s="26"/>
      <c r="N33" s="26"/>
    </row>
    <row r="34" spans="1:14" ht="60" x14ac:dyDescent="0.25">
      <c r="A34" s="44" t="s">
        <v>355</v>
      </c>
      <c r="B34" s="26"/>
      <c r="C34" s="26"/>
      <c r="D34" s="26"/>
      <c r="E34" s="26"/>
      <c r="F34" s="26"/>
      <c r="G34" s="26"/>
      <c r="H34" s="75"/>
      <c r="I34" s="26"/>
      <c r="J34" s="26"/>
      <c r="K34" s="26"/>
      <c r="L34" s="26"/>
      <c r="M34" s="26"/>
      <c r="N34" s="26"/>
    </row>
    <row r="35" spans="1:14" x14ac:dyDescent="0.25">
      <c r="A35" s="63" t="s">
        <v>258</v>
      </c>
      <c r="B35" s="64"/>
      <c r="C35" s="64"/>
      <c r="D35" s="64"/>
      <c r="E35" s="64"/>
      <c r="F35" s="65"/>
      <c r="G35" s="65"/>
      <c r="I35" s="65"/>
      <c r="J35" s="65"/>
      <c r="K35" s="65"/>
      <c r="L35" s="65"/>
      <c r="M35" s="65"/>
      <c r="N35" s="65"/>
    </row>
    <row r="36" spans="1:14" ht="30" x14ac:dyDescent="0.25">
      <c r="A36" s="66" t="s">
        <v>286</v>
      </c>
      <c r="B36" s="66" t="s">
        <v>289</v>
      </c>
      <c r="C36" s="84" t="s">
        <v>3</v>
      </c>
      <c r="D36" s="66" t="s">
        <v>199</v>
      </c>
      <c r="E36" s="84" t="s">
        <v>3</v>
      </c>
      <c r="F36" s="66"/>
      <c r="G36" s="25"/>
      <c r="H36" s="79"/>
      <c r="I36" s="67"/>
      <c r="J36" s="67"/>
      <c r="K36" s="67"/>
      <c r="L36" s="67"/>
      <c r="M36" s="67"/>
      <c r="N36" s="67"/>
    </row>
    <row r="37" spans="1:14" s="9" customFormat="1" x14ac:dyDescent="0.25">
      <c r="A37" s="44" t="s">
        <v>356</v>
      </c>
      <c r="B37" s="59"/>
      <c r="C37" s="57"/>
      <c r="D37" s="57"/>
      <c r="E37" s="57"/>
      <c r="F37" s="57"/>
      <c r="G37" s="26"/>
      <c r="H37" s="75"/>
      <c r="I37" s="26"/>
      <c r="J37" s="26"/>
      <c r="K37" s="26"/>
      <c r="L37" s="26"/>
      <c r="M37" s="26"/>
      <c r="N37" s="26"/>
    </row>
    <row r="38" spans="1:14" x14ac:dyDescent="0.25">
      <c r="A38" s="63" t="s">
        <v>204</v>
      </c>
      <c r="B38" s="64"/>
      <c r="C38" s="64"/>
      <c r="D38" s="64"/>
      <c r="E38" s="64"/>
      <c r="F38" s="65"/>
      <c r="G38" s="65"/>
      <c r="I38" s="65"/>
      <c r="J38" s="65"/>
      <c r="K38" s="65"/>
      <c r="L38" s="65"/>
      <c r="M38" s="65"/>
      <c r="N38" s="65"/>
    </row>
    <row r="39" spans="1:14" ht="30" x14ac:dyDescent="0.25">
      <c r="A39" s="66" t="s">
        <v>286</v>
      </c>
      <c r="B39" s="66" t="s">
        <v>289</v>
      </c>
      <c r="C39" s="84" t="s">
        <v>3</v>
      </c>
      <c r="D39" s="66" t="s">
        <v>198</v>
      </c>
      <c r="E39" s="84" t="s">
        <v>3</v>
      </c>
      <c r="F39" s="66" t="s">
        <v>199</v>
      </c>
      <c r="G39" s="67"/>
      <c r="H39" s="79"/>
      <c r="I39" s="67"/>
      <c r="J39" s="67"/>
      <c r="K39" s="67"/>
      <c r="L39" s="67"/>
      <c r="M39" s="67"/>
      <c r="N39" s="67"/>
    </row>
    <row r="40" spans="1:14" s="9" customFormat="1" ht="60" x14ac:dyDescent="0.25">
      <c r="A40" s="44" t="s">
        <v>357</v>
      </c>
      <c r="B40" s="59"/>
      <c r="C40" s="61"/>
      <c r="D40" s="58"/>
      <c r="E40" s="58"/>
      <c r="F40" s="58"/>
      <c r="G40" s="26"/>
      <c r="H40" s="75"/>
      <c r="I40" s="26"/>
      <c r="J40" s="26"/>
      <c r="K40" s="26"/>
      <c r="L40" s="26"/>
      <c r="M40" s="26"/>
      <c r="N40" s="26"/>
    </row>
    <row r="41" spans="1:14" s="9" customFormat="1" x14ac:dyDescent="0.25">
      <c r="A41" s="63" t="s">
        <v>225</v>
      </c>
      <c r="B41" s="64"/>
      <c r="C41" s="64"/>
      <c r="D41" s="64"/>
      <c r="E41" s="64"/>
      <c r="F41" s="65"/>
      <c r="G41" s="65"/>
      <c r="H41" s="76"/>
      <c r="I41" s="65"/>
      <c r="J41" s="65"/>
      <c r="K41" s="65"/>
      <c r="L41" s="65"/>
      <c r="M41" s="65"/>
      <c r="N41" s="65"/>
    </row>
    <row r="42" spans="1:14" s="9" customFormat="1" ht="75" x14ac:dyDescent="0.25">
      <c r="A42" s="66" t="s">
        <v>286</v>
      </c>
      <c r="B42" s="66" t="s">
        <v>291</v>
      </c>
      <c r="C42" s="84" t="s">
        <v>3</v>
      </c>
      <c r="D42" s="66" t="s">
        <v>202</v>
      </c>
      <c r="E42" s="66" t="s">
        <v>203</v>
      </c>
      <c r="F42" s="72" t="s">
        <v>199</v>
      </c>
      <c r="G42" s="84" t="s">
        <v>3</v>
      </c>
      <c r="H42" s="80"/>
      <c r="I42" s="25"/>
      <c r="J42" s="25"/>
      <c r="K42" s="25"/>
      <c r="L42" s="25"/>
      <c r="M42" s="25"/>
      <c r="N42" s="25"/>
    </row>
    <row r="43" spans="1:14" ht="60" x14ac:dyDescent="0.25">
      <c r="A43" s="44" t="s">
        <v>357</v>
      </c>
      <c r="B43" s="59"/>
      <c r="C43" s="59"/>
      <c r="D43" s="58"/>
      <c r="E43" s="58"/>
      <c r="F43" s="58"/>
      <c r="G43" s="58"/>
      <c r="H43" s="81"/>
      <c r="I43" s="26"/>
      <c r="J43" s="26"/>
      <c r="K43" s="26"/>
      <c r="L43" s="26"/>
      <c r="M43" s="26"/>
      <c r="N43" s="26"/>
    </row>
    <row r="46" spans="1:14" ht="18.75" x14ac:dyDescent="0.3">
      <c r="A46" s="62" t="s">
        <v>166</v>
      </c>
      <c r="B46" s="62"/>
      <c r="C46" s="246" t="s">
        <v>180</v>
      </c>
      <c r="D46" s="246"/>
      <c r="E46" s="246"/>
      <c r="F46" s="246"/>
      <c r="G46" s="246"/>
      <c r="H46" s="77"/>
      <c r="I46" s="247" t="s">
        <v>181</v>
      </c>
      <c r="J46" s="247"/>
      <c r="K46" s="247"/>
      <c r="L46" s="247" t="s">
        <v>182</v>
      </c>
      <c r="M46" s="247"/>
      <c r="N46" s="247"/>
    </row>
    <row r="47" spans="1:14" x14ac:dyDescent="0.25">
      <c r="A47" s="25" t="s">
        <v>150</v>
      </c>
      <c r="B47" s="25" t="s">
        <v>158</v>
      </c>
      <c r="C47" s="25" t="s">
        <v>3</v>
      </c>
      <c r="D47" s="25" t="s">
        <v>159</v>
      </c>
      <c r="E47" s="25" t="s">
        <v>3</v>
      </c>
      <c r="F47" s="25" t="s">
        <v>161</v>
      </c>
      <c r="G47" s="25" t="s">
        <v>149</v>
      </c>
      <c r="H47" s="74"/>
      <c r="I47" s="25" t="s">
        <v>158</v>
      </c>
      <c r="J47" s="25" t="s">
        <v>159</v>
      </c>
      <c r="K47" s="25" t="s">
        <v>3</v>
      </c>
      <c r="L47" s="25" t="s">
        <v>158</v>
      </c>
      <c r="M47" s="25" t="s">
        <v>159</v>
      </c>
      <c r="N47" s="25" t="s">
        <v>3</v>
      </c>
    </row>
    <row r="48" spans="1:14" x14ac:dyDescent="0.25">
      <c r="A48" s="36" t="s">
        <v>262</v>
      </c>
      <c r="B48" s="70"/>
      <c r="C48" s="27"/>
      <c r="D48" s="27"/>
      <c r="E48" s="27"/>
      <c r="F48" s="27"/>
      <c r="G48" s="27"/>
      <c r="H48" s="82"/>
      <c r="I48" s="27"/>
      <c r="J48" s="27"/>
      <c r="K48" s="27"/>
      <c r="L48" s="27"/>
      <c r="M48" s="27"/>
      <c r="N48" s="27"/>
    </row>
    <row r="49" spans="1:14" x14ac:dyDescent="0.25">
      <c r="A49" s="36" t="s">
        <v>263</v>
      </c>
      <c r="B49" s="27"/>
      <c r="C49" s="27"/>
      <c r="D49" s="71"/>
      <c r="E49" s="27"/>
      <c r="F49" s="27"/>
      <c r="G49" s="27"/>
      <c r="H49" s="82"/>
      <c r="I49" s="27"/>
      <c r="J49" s="27"/>
      <c r="K49" s="27"/>
      <c r="L49" s="27"/>
      <c r="M49" s="27"/>
      <c r="N49" s="27"/>
    </row>
    <row r="50" spans="1:14" ht="30" x14ac:dyDescent="0.25">
      <c r="A50" s="36" t="s">
        <v>267</v>
      </c>
      <c r="B50" s="27"/>
      <c r="C50" s="27"/>
      <c r="D50" s="27"/>
      <c r="E50" s="27"/>
      <c r="F50" s="27"/>
      <c r="G50" s="27"/>
      <c r="H50" s="82"/>
      <c r="I50" s="27"/>
      <c r="J50" s="27"/>
      <c r="K50" s="27"/>
      <c r="L50" s="27"/>
      <c r="M50" s="27"/>
      <c r="N50" s="27"/>
    </row>
    <row r="51" spans="1:14" x14ac:dyDescent="0.25">
      <c r="A51" s="36"/>
      <c r="B51" s="27"/>
      <c r="C51" s="27"/>
      <c r="D51" s="27"/>
      <c r="E51" s="27"/>
      <c r="F51" s="27"/>
      <c r="G51" s="27"/>
      <c r="H51" s="82"/>
      <c r="I51" s="27"/>
      <c r="J51" s="27"/>
      <c r="K51" s="27"/>
      <c r="L51" s="27"/>
      <c r="M51" s="27"/>
      <c r="N51" s="27"/>
    </row>
    <row r="54" spans="1:14" ht="18.75" x14ac:dyDescent="0.3">
      <c r="A54" s="62" t="s">
        <v>165</v>
      </c>
      <c r="B54" s="62"/>
      <c r="C54" s="246" t="s">
        <v>180</v>
      </c>
      <c r="D54" s="246"/>
      <c r="E54" s="246"/>
      <c r="F54" s="246"/>
      <c r="G54" s="246"/>
      <c r="H54" s="77"/>
      <c r="I54" s="247" t="s">
        <v>181</v>
      </c>
      <c r="J54" s="247"/>
      <c r="K54" s="247"/>
      <c r="L54" s="247" t="s">
        <v>182</v>
      </c>
      <c r="M54" s="247"/>
      <c r="N54" s="247"/>
    </row>
    <row r="55" spans="1:14" x14ac:dyDescent="0.25">
      <c r="A55" s="25" t="s">
        <v>150</v>
      </c>
      <c r="B55" s="25" t="s">
        <v>158</v>
      </c>
      <c r="C55" s="25" t="s">
        <v>3</v>
      </c>
      <c r="D55" s="25" t="s">
        <v>159</v>
      </c>
      <c r="E55" s="25" t="s">
        <v>3</v>
      </c>
      <c r="F55" s="25" t="s">
        <v>161</v>
      </c>
      <c r="G55" s="25" t="s">
        <v>149</v>
      </c>
      <c r="H55" s="74"/>
      <c r="I55" s="25" t="s">
        <v>158</v>
      </c>
      <c r="J55" s="25" t="s">
        <v>159</v>
      </c>
      <c r="K55" s="25" t="s">
        <v>3</v>
      </c>
      <c r="L55" s="25" t="s">
        <v>158</v>
      </c>
      <c r="M55" s="25" t="s">
        <v>159</v>
      </c>
      <c r="N55" s="25" t="s">
        <v>3</v>
      </c>
    </row>
    <row r="56" spans="1:14" ht="30" x14ac:dyDescent="0.25">
      <c r="A56" s="44" t="s">
        <v>275</v>
      </c>
      <c r="B56" s="59"/>
      <c r="C56" s="26"/>
      <c r="D56" s="26"/>
      <c r="E56" s="26"/>
      <c r="F56" s="26"/>
      <c r="G56" s="26"/>
      <c r="H56" s="75"/>
      <c r="I56" s="26"/>
      <c r="J56" s="26"/>
      <c r="K56" s="26"/>
      <c r="L56" s="26"/>
      <c r="M56" s="26"/>
      <c r="N56" s="26"/>
    </row>
    <row r="57" spans="1:14" x14ac:dyDescent="0.25">
      <c r="A57" s="44" t="s">
        <v>276</v>
      </c>
      <c r="B57" s="26"/>
      <c r="C57" s="26"/>
      <c r="D57" s="26"/>
      <c r="E57" s="26"/>
      <c r="F57" s="26"/>
      <c r="G57" s="26"/>
      <c r="H57" s="75"/>
      <c r="I57" s="26"/>
      <c r="J57" s="26"/>
      <c r="K57" s="26"/>
      <c r="L57" s="26"/>
      <c r="M57" s="26"/>
      <c r="N57" s="26"/>
    </row>
    <row r="58" spans="1:14" x14ac:dyDescent="0.25">
      <c r="A58" s="63" t="s">
        <v>209</v>
      </c>
      <c r="B58" s="64"/>
      <c r="C58" s="64"/>
      <c r="D58" s="64"/>
      <c r="E58" s="64"/>
      <c r="F58" s="65"/>
      <c r="G58" s="65"/>
      <c r="I58" s="65"/>
      <c r="J58" s="65"/>
      <c r="K58" s="65"/>
      <c r="L58" s="65"/>
      <c r="M58" s="65"/>
      <c r="N58" s="65"/>
    </row>
    <row r="59" spans="1:14" ht="30" x14ac:dyDescent="0.25">
      <c r="A59" s="66" t="s">
        <v>286</v>
      </c>
      <c r="B59" s="66" t="s">
        <v>216</v>
      </c>
      <c r="C59" s="25" t="s">
        <v>3</v>
      </c>
      <c r="D59" s="66" t="s">
        <v>210</v>
      </c>
      <c r="E59" s="25" t="s">
        <v>3</v>
      </c>
      <c r="F59" s="67"/>
      <c r="G59" s="67"/>
      <c r="H59" s="79"/>
      <c r="I59" s="67"/>
      <c r="J59" s="67"/>
      <c r="K59" s="67"/>
      <c r="L59" s="67"/>
      <c r="M59" s="67"/>
      <c r="N59" s="67"/>
    </row>
    <row r="60" spans="1:14" s="9" customFormat="1" ht="45" x14ac:dyDescent="0.25">
      <c r="A60" s="44" t="s">
        <v>70</v>
      </c>
      <c r="B60" s="44" t="s">
        <v>217</v>
      </c>
      <c r="C60" s="26"/>
      <c r="D60" s="58"/>
      <c r="E60" s="26"/>
      <c r="F60" s="57"/>
      <c r="G60" s="26"/>
      <c r="H60" s="75"/>
      <c r="I60" s="26"/>
      <c r="J60" s="26"/>
      <c r="K60" s="26"/>
      <c r="L60" s="26"/>
      <c r="M60" s="26"/>
      <c r="N60" s="26"/>
    </row>
    <row r="61" spans="1:14" s="9" customFormat="1" x14ac:dyDescent="0.25">
      <c r="A61" s="63" t="s">
        <v>211</v>
      </c>
      <c r="B61" s="64"/>
      <c r="C61" s="64"/>
      <c r="D61" s="64"/>
      <c r="E61" s="64"/>
      <c r="F61" s="65"/>
      <c r="G61" s="65"/>
      <c r="H61" s="76"/>
      <c r="I61" s="65"/>
      <c r="J61" s="65"/>
      <c r="K61" s="65"/>
      <c r="L61" s="65"/>
      <c r="M61" s="65"/>
      <c r="N61" s="65"/>
    </row>
    <row r="62" spans="1:14" s="9" customFormat="1" ht="30" x14ac:dyDescent="0.25">
      <c r="A62" s="66" t="s">
        <v>286</v>
      </c>
      <c r="B62" s="66" t="s">
        <v>214</v>
      </c>
      <c r="C62" s="25" t="s">
        <v>3</v>
      </c>
      <c r="D62" s="66" t="s">
        <v>212</v>
      </c>
      <c r="E62" s="25" t="s">
        <v>3</v>
      </c>
      <c r="F62" s="68"/>
      <c r="G62" s="25"/>
      <c r="H62" s="74"/>
      <c r="I62" s="25"/>
      <c r="J62" s="25"/>
      <c r="K62" s="25"/>
      <c r="L62" s="25"/>
      <c r="M62" s="25"/>
      <c r="N62" s="25"/>
    </row>
    <row r="63" spans="1:14" ht="150" x14ac:dyDescent="0.25">
      <c r="A63" s="44" t="s">
        <v>356</v>
      </c>
      <c r="B63" s="44" t="s">
        <v>835</v>
      </c>
      <c r="C63" s="58"/>
      <c r="D63" s="57" t="s">
        <v>836</v>
      </c>
      <c r="E63" s="58"/>
      <c r="F63" s="57"/>
      <c r="G63" s="26"/>
      <c r="H63" s="75"/>
      <c r="I63" s="26"/>
      <c r="J63" s="26"/>
      <c r="K63" s="26"/>
      <c r="L63" s="26"/>
      <c r="M63" s="26"/>
      <c r="N63" s="26"/>
    </row>
    <row r="64" spans="1:14" x14ac:dyDescent="0.25">
      <c r="A64" s="13"/>
      <c r="B64" s="13"/>
      <c r="C64" s="13"/>
      <c r="D64" s="13"/>
      <c r="E64" s="13"/>
      <c r="F64" s="13"/>
      <c r="G64" s="13"/>
    </row>
    <row r="66" spans="1:14" ht="18.75" x14ac:dyDescent="0.3">
      <c r="A66" s="62" t="s">
        <v>168</v>
      </c>
      <c r="B66" s="62"/>
      <c r="C66" s="246" t="s">
        <v>180</v>
      </c>
      <c r="D66" s="246"/>
      <c r="E66" s="246"/>
      <c r="F66" s="246"/>
      <c r="G66" s="246"/>
      <c r="H66" s="77"/>
      <c r="I66" s="247" t="s">
        <v>181</v>
      </c>
      <c r="J66" s="247"/>
      <c r="K66" s="247"/>
      <c r="L66" s="247" t="s">
        <v>182</v>
      </c>
      <c r="M66" s="247"/>
      <c r="N66" s="247"/>
    </row>
    <row r="67" spans="1:14" x14ac:dyDescent="0.25">
      <c r="A67" s="25" t="s">
        <v>150</v>
      </c>
      <c r="B67" s="25" t="s">
        <v>158</v>
      </c>
      <c r="C67" s="25" t="s">
        <v>3</v>
      </c>
      <c r="D67" s="25" t="s">
        <v>159</v>
      </c>
      <c r="E67" s="25" t="s">
        <v>3</v>
      </c>
      <c r="F67" s="25" t="s">
        <v>161</v>
      </c>
      <c r="G67" s="25" t="s">
        <v>149</v>
      </c>
      <c r="H67" s="74"/>
      <c r="I67" s="25" t="s">
        <v>158</v>
      </c>
      <c r="J67" s="25" t="s">
        <v>159</v>
      </c>
      <c r="K67" s="25" t="s">
        <v>3</v>
      </c>
      <c r="L67" s="25" t="s">
        <v>158</v>
      </c>
      <c r="M67" s="25" t="s">
        <v>159</v>
      </c>
      <c r="N67" s="25" t="s">
        <v>3</v>
      </c>
    </row>
    <row r="68" spans="1:14" x14ac:dyDescent="0.25">
      <c r="A68" s="44" t="s">
        <v>296</v>
      </c>
      <c r="B68" s="59"/>
      <c r="C68" s="26"/>
      <c r="D68" s="26"/>
      <c r="E68" s="26"/>
      <c r="F68" s="26"/>
      <c r="G68" s="26"/>
      <c r="I68" s="28"/>
      <c r="J68" s="28"/>
      <c r="K68" s="28"/>
      <c r="L68" s="28"/>
      <c r="M68" s="28"/>
      <c r="N68" s="28"/>
    </row>
    <row r="69" spans="1:14" ht="45" x14ac:dyDescent="0.25">
      <c r="A69" s="44" t="s">
        <v>300</v>
      </c>
      <c r="B69" s="59"/>
      <c r="C69" s="26"/>
      <c r="D69" s="26"/>
      <c r="E69" s="26"/>
      <c r="F69" s="26"/>
      <c r="G69" s="26"/>
      <c r="I69" s="28"/>
      <c r="J69" s="28"/>
      <c r="K69" s="28"/>
      <c r="L69" s="28"/>
      <c r="M69" s="28"/>
      <c r="N69" s="28"/>
    </row>
    <row r="70" spans="1:14" x14ac:dyDescent="0.25">
      <c r="A70" s="32"/>
      <c r="B70" s="33"/>
      <c r="C70" s="33"/>
      <c r="D70" s="33"/>
      <c r="E70" s="33"/>
      <c r="F70" s="13"/>
      <c r="G70" s="13"/>
    </row>
    <row r="71" spans="1:14" x14ac:dyDescent="0.25">
      <c r="A71" s="7"/>
      <c r="B71" s="6"/>
      <c r="C71" s="6"/>
      <c r="D71" s="6"/>
      <c r="E71" s="6"/>
    </row>
    <row r="72" spans="1:14" ht="18.75" x14ac:dyDescent="0.3">
      <c r="A72" s="62" t="s">
        <v>169</v>
      </c>
      <c r="B72" s="62"/>
      <c r="C72" s="246" t="s">
        <v>180</v>
      </c>
      <c r="D72" s="246"/>
      <c r="E72" s="246"/>
      <c r="F72" s="246"/>
      <c r="G72" s="246"/>
      <c r="H72" s="77"/>
      <c r="I72" s="247" t="s">
        <v>181</v>
      </c>
      <c r="J72" s="247"/>
      <c r="K72" s="247"/>
      <c r="L72" s="247" t="s">
        <v>182</v>
      </c>
      <c r="M72" s="247"/>
      <c r="N72" s="247"/>
    </row>
    <row r="73" spans="1:14" x14ac:dyDescent="0.25">
      <c r="A73" s="25" t="s">
        <v>150</v>
      </c>
      <c r="B73" s="25" t="s">
        <v>158</v>
      </c>
      <c r="C73" s="25" t="s">
        <v>3</v>
      </c>
      <c r="D73" s="25" t="s">
        <v>159</v>
      </c>
      <c r="E73" s="25" t="s">
        <v>3</v>
      </c>
      <c r="F73" s="25" t="s">
        <v>161</v>
      </c>
      <c r="G73" s="25" t="s">
        <v>149</v>
      </c>
      <c r="H73" s="74"/>
      <c r="I73" s="25" t="s">
        <v>158</v>
      </c>
      <c r="J73" s="25" t="s">
        <v>159</v>
      </c>
      <c r="K73" s="25" t="s">
        <v>3</v>
      </c>
      <c r="L73" s="25" t="s">
        <v>158</v>
      </c>
      <c r="M73" s="25" t="s">
        <v>159</v>
      </c>
      <c r="N73" s="25" t="s">
        <v>3</v>
      </c>
    </row>
    <row r="74" spans="1:14" ht="30" x14ac:dyDescent="0.25">
      <c r="A74" s="44" t="s">
        <v>306</v>
      </c>
      <c r="B74" s="71"/>
      <c r="C74" s="71"/>
      <c r="D74" s="71"/>
      <c r="E74" s="71"/>
      <c r="F74" s="71"/>
      <c r="G74" s="71"/>
      <c r="I74" s="28"/>
      <c r="J74" s="28"/>
      <c r="K74" s="28"/>
      <c r="L74" s="28"/>
      <c r="M74" s="28"/>
      <c r="N74" s="28"/>
    </row>
    <row r="75" spans="1:14" ht="30" x14ac:dyDescent="0.25">
      <c r="A75" s="44" t="s">
        <v>307</v>
      </c>
      <c r="B75" s="71"/>
      <c r="C75" s="71"/>
      <c r="D75" s="71"/>
      <c r="E75" s="71"/>
      <c r="F75" s="71"/>
      <c r="G75" s="71"/>
      <c r="I75" s="28"/>
      <c r="J75" s="28"/>
      <c r="K75" s="28"/>
      <c r="L75" s="28"/>
      <c r="M75" s="28"/>
      <c r="N75" s="28"/>
    </row>
    <row r="76" spans="1:14" x14ac:dyDescent="0.25">
      <c r="A76" s="44" t="s">
        <v>308</v>
      </c>
      <c r="B76" s="71"/>
      <c r="C76" s="71"/>
      <c r="D76" s="71"/>
      <c r="E76" s="71"/>
      <c r="F76" s="71"/>
      <c r="G76" s="71"/>
      <c r="I76" s="28"/>
      <c r="J76" s="28"/>
      <c r="K76" s="28"/>
      <c r="L76" s="28"/>
      <c r="M76" s="28"/>
      <c r="N76" s="28"/>
    </row>
    <row r="79" spans="1:14" ht="18.75" x14ac:dyDescent="0.3">
      <c r="A79" s="248" t="s">
        <v>174</v>
      </c>
      <c r="B79" s="248"/>
      <c r="C79" s="246" t="s">
        <v>180</v>
      </c>
      <c r="D79" s="246"/>
      <c r="E79" s="246"/>
      <c r="F79" s="246"/>
      <c r="G79" s="246"/>
      <c r="H79" s="77"/>
      <c r="I79" s="247" t="s">
        <v>181</v>
      </c>
      <c r="J79" s="247"/>
      <c r="K79" s="247"/>
      <c r="L79" s="247" t="s">
        <v>182</v>
      </c>
      <c r="M79" s="247"/>
      <c r="N79" s="247"/>
    </row>
    <row r="80" spans="1:14" ht="45" x14ac:dyDescent="0.25">
      <c r="A80" s="67" t="s">
        <v>171</v>
      </c>
      <c r="B80" s="67" t="s">
        <v>10</v>
      </c>
      <c r="C80" s="66" t="s">
        <v>11</v>
      </c>
      <c r="D80" s="66" t="s">
        <v>12</v>
      </c>
      <c r="E80" s="67" t="s">
        <v>9</v>
      </c>
      <c r="F80" s="67" t="s">
        <v>170</v>
      </c>
      <c r="G80" s="67" t="s">
        <v>3</v>
      </c>
      <c r="H80" s="74"/>
      <c r="I80" s="69" t="s">
        <v>12</v>
      </c>
      <c r="J80" s="25" t="s">
        <v>9</v>
      </c>
      <c r="K80" s="25" t="s">
        <v>3</v>
      </c>
      <c r="L80" s="69" t="s">
        <v>12</v>
      </c>
      <c r="M80" s="25" t="s">
        <v>9</v>
      </c>
      <c r="N80" s="25" t="s">
        <v>3</v>
      </c>
    </row>
    <row r="81" spans="1:14" ht="30" x14ac:dyDescent="0.25">
      <c r="A81" s="26" t="s">
        <v>5</v>
      </c>
      <c r="B81" s="26" t="s">
        <v>14</v>
      </c>
      <c r="C81" s="44" t="s">
        <v>360</v>
      </c>
      <c r="D81" s="44" t="s">
        <v>176</v>
      </c>
      <c r="E81" s="44" t="s">
        <v>363</v>
      </c>
      <c r="F81" s="44" t="s">
        <v>359</v>
      </c>
      <c r="G81" s="90"/>
      <c r="I81" s="28"/>
      <c r="J81" s="28"/>
      <c r="K81" s="28"/>
      <c r="L81" s="28"/>
      <c r="M81" s="28"/>
      <c r="N81" s="28"/>
    </row>
    <row r="82" spans="1:14" x14ac:dyDescent="0.25">
      <c r="A82" s="26" t="s">
        <v>5</v>
      </c>
      <c r="B82" s="26" t="s">
        <v>8</v>
      </c>
      <c r="C82" s="58"/>
      <c r="D82" s="58"/>
      <c r="E82" s="59"/>
      <c r="F82" s="87"/>
      <c r="G82" s="87"/>
      <c r="I82" s="28"/>
      <c r="J82" s="28"/>
      <c r="K82" s="28"/>
      <c r="L82" s="28"/>
      <c r="M82" s="28"/>
      <c r="N82" s="28"/>
    </row>
    <row r="83" spans="1:14" ht="75" customHeight="1" x14ac:dyDescent="0.25">
      <c r="A83" s="26" t="s">
        <v>5</v>
      </c>
      <c r="B83" s="26" t="s">
        <v>15</v>
      </c>
      <c r="C83" s="58"/>
      <c r="D83" s="58"/>
      <c r="E83" s="88"/>
      <c r="F83" s="87"/>
      <c r="G83" s="87"/>
      <c r="I83" s="28"/>
      <c r="J83" s="28"/>
      <c r="K83" s="28"/>
      <c r="L83" s="28"/>
      <c r="M83" s="28"/>
      <c r="N83" s="28"/>
    </row>
    <row r="84" spans="1:14" ht="75" customHeight="1" x14ac:dyDescent="0.25">
      <c r="A84" s="26" t="s">
        <v>5</v>
      </c>
      <c r="B84" s="26" t="s">
        <v>16</v>
      </c>
      <c r="C84" s="58"/>
      <c r="D84" s="58"/>
      <c r="E84" s="88"/>
      <c r="F84" s="87"/>
      <c r="G84" s="87"/>
      <c r="I84" s="28"/>
      <c r="J84" s="28"/>
      <c r="K84" s="28"/>
      <c r="L84" s="28"/>
      <c r="M84" s="28"/>
      <c r="N84" s="28"/>
    </row>
    <row r="85" spans="1:14" ht="75" customHeight="1" x14ac:dyDescent="0.25">
      <c r="A85" s="26" t="s">
        <v>5</v>
      </c>
      <c r="B85" s="26" t="s">
        <v>17</v>
      </c>
      <c r="C85" s="58"/>
      <c r="D85" s="58"/>
      <c r="E85" s="88"/>
      <c r="F85" s="87"/>
      <c r="G85" s="87"/>
      <c r="I85" s="28"/>
      <c r="J85" s="28"/>
      <c r="K85" s="28"/>
      <c r="L85" s="28"/>
      <c r="M85" s="28"/>
      <c r="N85" s="28"/>
    </row>
    <row r="86" spans="1:14" ht="75" customHeight="1" x14ac:dyDescent="0.25">
      <c r="A86" s="26" t="s">
        <v>5</v>
      </c>
      <c r="B86" s="26" t="s">
        <v>18</v>
      </c>
      <c r="C86" s="58"/>
      <c r="D86" s="58"/>
      <c r="E86" s="88"/>
      <c r="F86" s="87"/>
      <c r="G86" s="87"/>
      <c r="I86" s="28"/>
      <c r="J86" s="28"/>
      <c r="K86" s="28"/>
      <c r="L86" s="28"/>
      <c r="M86" s="28"/>
      <c r="N86" s="28"/>
    </row>
    <row r="87" spans="1:14" ht="75" customHeight="1" x14ac:dyDescent="0.25">
      <c r="A87" s="26" t="s">
        <v>5</v>
      </c>
      <c r="B87" s="26" t="s">
        <v>19</v>
      </c>
      <c r="C87" s="58"/>
      <c r="D87" s="58"/>
      <c r="E87" s="87"/>
      <c r="F87" s="87"/>
      <c r="G87" s="87"/>
      <c r="I87" s="28"/>
      <c r="J87" s="28"/>
      <c r="K87" s="28"/>
      <c r="L87" s="28"/>
      <c r="M87" s="28"/>
      <c r="N87" s="28"/>
    </row>
    <row r="88" spans="1:14" ht="75" customHeight="1" x14ac:dyDescent="0.25">
      <c r="A88" s="26" t="s">
        <v>5</v>
      </c>
      <c r="B88" s="26" t="s">
        <v>20</v>
      </c>
      <c r="C88" s="58"/>
      <c r="D88" s="58"/>
      <c r="E88" s="87"/>
      <c r="F88" s="87"/>
      <c r="G88" s="87"/>
      <c r="I88" s="28"/>
      <c r="J88" s="28"/>
      <c r="K88" s="28"/>
      <c r="L88" s="28"/>
      <c r="M88" s="28"/>
      <c r="N88" s="28"/>
    </row>
    <row r="89" spans="1:14" x14ac:dyDescent="0.25">
      <c r="A89" s="86" t="s">
        <v>172</v>
      </c>
      <c r="B89" s="67" t="s">
        <v>10</v>
      </c>
      <c r="C89" s="86" t="s">
        <v>226</v>
      </c>
      <c r="D89" s="86" t="s">
        <v>322</v>
      </c>
      <c r="E89" s="67" t="s">
        <v>9</v>
      </c>
      <c r="F89" s="67" t="s">
        <v>170</v>
      </c>
      <c r="G89" s="67" t="s">
        <v>3</v>
      </c>
      <c r="H89" s="83"/>
      <c r="I89" s="37"/>
      <c r="J89" s="37"/>
      <c r="K89" s="37"/>
      <c r="L89" s="38"/>
      <c r="M89" s="38"/>
      <c r="N89" s="38"/>
    </row>
    <row r="90" spans="1:14" ht="120" x14ac:dyDescent="0.25">
      <c r="A90" s="26" t="s">
        <v>6</v>
      </c>
      <c r="B90" s="26" t="s">
        <v>21</v>
      </c>
      <c r="C90" s="44" t="s">
        <v>361</v>
      </c>
      <c r="D90" s="44" t="s">
        <v>362</v>
      </c>
      <c r="E90" s="71"/>
      <c r="F90" s="44" t="s">
        <v>364</v>
      </c>
      <c r="G90" s="71"/>
      <c r="I90" s="28"/>
      <c r="J90" s="28"/>
      <c r="K90" s="28"/>
      <c r="L90" s="28"/>
      <c r="M90" s="28"/>
      <c r="N90" s="28"/>
    </row>
    <row r="91" spans="1:14" ht="75" x14ac:dyDescent="0.25">
      <c r="A91" s="26" t="s">
        <v>6</v>
      </c>
      <c r="B91" s="26" t="s">
        <v>22</v>
      </c>
      <c r="C91" s="58" t="s">
        <v>313</v>
      </c>
      <c r="D91" s="44" t="s">
        <v>326</v>
      </c>
      <c r="E91" s="71"/>
      <c r="F91" s="71"/>
      <c r="G91" s="71"/>
      <c r="I91" s="28"/>
      <c r="J91" s="28"/>
      <c r="K91" s="28"/>
      <c r="L91" s="28"/>
      <c r="M91" s="28"/>
      <c r="N91" s="28"/>
    </row>
    <row r="92" spans="1:14" ht="45" x14ac:dyDescent="0.25">
      <c r="A92" s="26" t="s">
        <v>6</v>
      </c>
      <c r="B92" s="26" t="s">
        <v>23</v>
      </c>
      <c r="C92" s="58" t="s">
        <v>313</v>
      </c>
      <c r="D92" s="44" t="s">
        <v>329</v>
      </c>
      <c r="E92" s="71"/>
      <c r="F92" s="71"/>
      <c r="G92" s="71"/>
      <c r="I92" s="28"/>
      <c r="J92" s="28"/>
      <c r="K92" s="28"/>
      <c r="L92" s="28"/>
      <c r="M92" s="28"/>
      <c r="N92" s="28"/>
    </row>
    <row r="93" spans="1:14" x14ac:dyDescent="0.25">
      <c r="A93" s="86" t="s">
        <v>173</v>
      </c>
      <c r="B93" s="67" t="s">
        <v>10</v>
      </c>
      <c r="C93" s="86" t="s">
        <v>226</v>
      </c>
      <c r="D93" s="86" t="s">
        <v>322</v>
      </c>
      <c r="E93" s="67" t="s">
        <v>9</v>
      </c>
      <c r="F93" s="67" t="s">
        <v>170</v>
      </c>
      <c r="G93" s="67" t="s">
        <v>3</v>
      </c>
      <c r="H93" s="83"/>
      <c r="I93" s="37"/>
      <c r="J93" s="37"/>
      <c r="K93" s="37"/>
      <c r="L93" s="38"/>
      <c r="M93" s="38"/>
      <c r="N93" s="38"/>
    </row>
    <row r="94" spans="1:14" ht="30" x14ac:dyDescent="0.25">
      <c r="A94" s="26" t="s">
        <v>7</v>
      </c>
      <c r="B94" s="26" t="s">
        <v>334</v>
      </c>
      <c r="C94" s="57" t="s">
        <v>313</v>
      </c>
      <c r="D94" s="58"/>
      <c r="E94" s="89"/>
      <c r="F94" s="44" t="s">
        <v>365</v>
      </c>
      <c r="G94" s="71"/>
      <c r="I94" s="28"/>
      <c r="J94" s="28"/>
      <c r="K94" s="28"/>
      <c r="L94" s="28"/>
      <c r="M94" s="28"/>
      <c r="N94" s="28"/>
    </row>
    <row r="95" spans="1:14" ht="30" x14ac:dyDescent="0.25">
      <c r="A95" s="26" t="s">
        <v>7</v>
      </c>
      <c r="B95" s="26" t="s">
        <v>26</v>
      </c>
      <c r="C95" s="57" t="s">
        <v>313</v>
      </c>
      <c r="D95" s="58"/>
      <c r="E95" s="71"/>
      <c r="F95" s="44" t="s">
        <v>365</v>
      </c>
      <c r="G95" s="71"/>
      <c r="I95" s="28"/>
      <c r="J95" s="28"/>
      <c r="K95" s="28"/>
      <c r="L95" s="28"/>
      <c r="M95" s="28"/>
      <c r="N95" s="28"/>
    </row>
  </sheetData>
  <mergeCells count="21">
    <mergeCell ref="C72:G72"/>
    <mergeCell ref="I72:K72"/>
    <mergeCell ref="L72:N72"/>
    <mergeCell ref="A79:B79"/>
    <mergeCell ref="C79:G79"/>
    <mergeCell ref="I79:K79"/>
    <mergeCell ref="L79:N79"/>
    <mergeCell ref="C54:G54"/>
    <mergeCell ref="I54:K54"/>
    <mergeCell ref="L54:N54"/>
    <mergeCell ref="C66:G66"/>
    <mergeCell ref="I66:K66"/>
    <mergeCell ref="L66:N66"/>
    <mergeCell ref="C46:G46"/>
    <mergeCell ref="I46:K46"/>
    <mergeCell ref="L46:N46"/>
    <mergeCell ref="A19:G19"/>
    <mergeCell ref="I19:M19"/>
    <mergeCell ref="C28:G28"/>
    <mergeCell ref="I28:K28"/>
    <mergeCell ref="L28:N28"/>
  </mergeCell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autoPageBreaks="0"/>
  </sheetPr>
  <dimension ref="A1:N103"/>
  <sheetViews>
    <sheetView showGridLines="0" zoomScale="80" zoomScaleNormal="80" workbookViewId="0">
      <selection activeCell="D103" sqref="D103"/>
    </sheetView>
  </sheetViews>
  <sheetFormatPr defaultRowHeight="15" x14ac:dyDescent="0.25"/>
  <cols>
    <col min="1" max="1" width="21" customWidth="1"/>
    <col min="2" max="2" width="116.28515625" customWidth="1"/>
    <col min="3" max="3" width="20.85546875" customWidth="1"/>
    <col min="4" max="4" width="131.28515625" customWidth="1"/>
    <col min="5" max="5" width="19.28515625" customWidth="1"/>
    <col min="6" max="6" width="73.5703125" customWidth="1"/>
    <col min="7" max="7" width="20.7109375" customWidth="1"/>
    <col min="8" max="8" width="9" style="76" customWidth="1"/>
    <col min="9" max="9" width="55.7109375" customWidth="1"/>
    <col min="10"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32</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345" x14ac:dyDescent="0.25">
      <c r="A21" s="44" t="s">
        <v>226</v>
      </c>
      <c r="B21" s="122" t="s">
        <v>2272</v>
      </c>
      <c r="C21" s="44" t="s">
        <v>1318</v>
      </c>
      <c r="D21" s="59" t="s">
        <v>2270</v>
      </c>
      <c r="E21" s="44">
        <v>2</v>
      </c>
      <c r="F21" s="26"/>
      <c r="G21" s="26"/>
      <c r="H21" s="75"/>
      <c r="I21" s="44" t="s">
        <v>226</v>
      </c>
      <c r="J21" s="26" t="s">
        <v>1969</v>
      </c>
      <c r="K21" s="26"/>
      <c r="L21" s="26"/>
      <c r="M21" s="26"/>
    </row>
    <row r="22" spans="1:14" ht="308.25" customHeight="1" x14ac:dyDescent="0.25">
      <c r="A22" s="44" t="s">
        <v>153</v>
      </c>
      <c r="B22" s="26" t="s">
        <v>2287</v>
      </c>
      <c r="C22" s="26">
        <v>1</v>
      </c>
      <c r="D22" s="26" t="s">
        <v>2271</v>
      </c>
      <c r="E22" s="26">
        <v>1</v>
      </c>
      <c r="F22" s="26"/>
      <c r="G22" s="26"/>
      <c r="H22" s="75"/>
      <c r="I22" s="44" t="s">
        <v>153</v>
      </c>
      <c r="J22" s="26" t="s">
        <v>1970</v>
      </c>
      <c r="K22" s="26">
        <v>1</v>
      </c>
      <c r="L22" s="26"/>
      <c r="M22" s="26"/>
    </row>
    <row r="23" spans="1:14" ht="150" customHeight="1" x14ac:dyDescent="0.25">
      <c r="A23" s="44" t="s">
        <v>154</v>
      </c>
      <c r="B23" s="26" t="s">
        <v>2289</v>
      </c>
      <c r="C23" s="26">
        <v>2</v>
      </c>
      <c r="D23" s="26" t="s">
        <v>2288</v>
      </c>
      <c r="E23" s="26">
        <v>2</v>
      </c>
      <c r="F23" s="26"/>
      <c r="G23" s="26"/>
      <c r="H23" s="75"/>
      <c r="I23" s="44" t="s">
        <v>154</v>
      </c>
      <c r="J23" s="26" t="s">
        <v>1972</v>
      </c>
      <c r="K23" s="26">
        <v>2</v>
      </c>
      <c r="L23" s="26"/>
      <c r="M23" s="26"/>
    </row>
    <row r="24" spans="1:14" ht="138" customHeight="1" x14ac:dyDescent="0.25">
      <c r="A24" s="44" t="s">
        <v>155</v>
      </c>
      <c r="B24" s="26" t="s">
        <v>2308</v>
      </c>
      <c r="C24" s="26">
        <v>2</v>
      </c>
      <c r="D24" s="26" t="s">
        <v>2290</v>
      </c>
      <c r="E24" s="26">
        <v>2</v>
      </c>
      <c r="F24" s="26"/>
      <c r="G24" s="26"/>
      <c r="H24" s="75"/>
      <c r="I24" s="44" t="s">
        <v>155</v>
      </c>
      <c r="J24" s="26" t="s">
        <v>1971</v>
      </c>
      <c r="K24" s="26">
        <v>1</v>
      </c>
      <c r="L24" s="26"/>
      <c r="M24" s="26"/>
    </row>
    <row r="25" spans="1:14" ht="219.75" customHeight="1" x14ac:dyDescent="0.25">
      <c r="A25" s="44" t="s">
        <v>156</v>
      </c>
      <c r="B25" s="26" t="s">
        <v>2311</v>
      </c>
      <c r="C25" s="195">
        <v>3</v>
      </c>
      <c r="D25" s="26" t="s">
        <v>2256</v>
      </c>
      <c r="E25" s="26">
        <v>3</v>
      </c>
      <c r="F25" s="26"/>
      <c r="G25" s="26"/>
      <c r="H25" s="75"/>
      <c r="I25" s="44" t="s">
        <v>156</v>
      </c>
      <c r="J25" s="26" t="s">
        <v>1973</v>
      </c>
      <c r="K25" s="26">
        <v>3</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60" x14ac:dyDescent="0.25">
      <c r="A30" s="44" t="s">
        <v>234</v>
      </c>
      <c r="B30" s="122" t="s">
        <v>2275</v>
      </c>
      <c r="C30" s="26" t="s">
        <v>230</v>
      </c>
      <c r="D30" s="26" t="s">
        <v>2276</v>
      </c>
      <c r="E30" s="26"/>
      <c r="F30" s="26" t="s">
        <v>2255</v>
      </c>
      <c r="G30" s="26"/>
      <c r="H30" s="75"/>
      <c r="I30" s="26"/>
      <c r="J30" s="26"/>
      <c r="K30" s="26"/>
      <c r="L30" s="26"/>
      <c r="M30" s="26"/>
      <c r="N30" s="26"/>
    </row>
    <row r="31" spans="1:14" ht="90" x14ac:dyDescent="0.25">
      <c r="A31" s="44" t="s">
        <v>234</v>
      </c>
      <c r="B31" s="59" t="s">
        <v>2281</v>
      </c>
      <c r="C31" s="26" t="s">
        <v>492</v>
      </c>
      <c r="D31" s="26" t="s">
        <v>2282</v>
      </c>
      <c r="E31" s="26"/>
      <c r="F31" s="26" t="s">
        <v>2255</v>
      </c>
      <c r="G31" s="26"/>
      <c r="H31" s="75"/>
      <c r="I31" s="26"/>
      <c r="J31" s="26"/>
      <c r="K31" s="26"/>
      <c r="L31" s="26"/>
      <c r="M31" s="26"/>
      <c r="N31" s="26"/>
    </row>
    <row r="32" spans="1:14" ht="60" x14ac:dyDescent="0.25">
      <c r="A32" s="44" t="s">
        <v>234</v>
      </c>
      <c r="B32" s="59" t="s">
        <v>2283</v>
      </c>
      <c r="C32" s="26" t="s">
        <v>231</v>
      </c>
      <c r="D32" s="26" t="s">
        <v>2284</v>
      </c>
      <c r="E32" s="26"/>
      <c r="F32" s="26" t="s">
        <v>2255</v>
      </c>
      <c r="G32" s="26"/>
      <c r="H32" s="75"/>
      <c r="I32" s="26"/>
      <c r="J32" s="26"/>
      <c r="K32" s="26"/>
      <c r="L32" s="26"/>
      <c r="M32" s="26"/>
      <c r="N32" s="26"/>
    </row>
    <row r="33" spans="1:14" ht="30" x14ac:dyDescent="0.25">
      <c r="A33" s="44" t="s">
        <v>234</v>
      </c>
      <c r="B33" s="59" t="s">
        <v>2285</v>
      </c>
      <c r="C33" s="26" t="s">
        <v>231</v>
      </c>
      <c r="D33" s="26" t="s">
        <v>2286</v>
      </c>
      <c r="E33" s="26"/>
      <c r="F33" s="26" t="s">
        <v>2255</v>
      </c>
      <c r="G33" s="26"/>
      <c r="H33" s="75"/>
      <c r="I33" s="26"/>
      <c r="J33" s="26"/>
      <c r="K33" s="26"/>
      <c r="L33" s="26"/>
      <c r="M33" s="26"/>
      <c r="N33" s="26"/>
    </row>
    <row r="34" spans="1:14" ht="150" x14ac:dyDescent="0.25">
      <c r="A34" s="44" t="s">
        <v>236</v>
      </c>
      <c r="B34" s="59" t="s">
        <v>2274</v>
      </c>
      <c r="C34" s="26" t="s">
        <v>230</v>
      </c>
      <c r="D34" s="26" t="s">
        <v>2277</v>
      </c>
      <c r="E34" s="26"/>
      <c r="F34" s="26" t="s">
        <v>2255</v>
      </c>
      <c r="G34" s="60"/>
      <c r="H34" s="78"/>
      <c r="I34" s="26"/>
      <c r="J34" s="26"/>
      <c r="K34" s="26"/>
      <c r="L34" s="26"/>
      <c r="M34" s="26"/>
      <c r="N34" s="26"/>
    </row>
    <row r="35" spans="1:14" ht="150" x14ac:dyDescent="0.25">
      <c r="A35" s="44" t="s">
        <v>353</v>
      </c>
      <c r="B35" s="26" t="s">
        <v>2278</v>
      </c>
      <c r="C35" s="26" t="s">
        <v>492</v>
      </c>
      <c r="D35" s="26" t="s">
        <v>2276</v>
      </c>
      <c r="E35" s="26"/>
      <c r="F35" s="26" t="s">
        <v>2255</v>
      </c>
      <c r="G35" s="60"/>
      <c r="H35" s="78"/>
      <c r="I35" s="26"/>
      <c r="J35" s="26"/>
      <c r="K35" s="26"/>
      <c r="L35" s="26"/>
      <c r="M35" s="26"/>
      <c r="N35" s="26"/>
    </row>
    <row r="36" spans="1:14" ht="75" x14ac:dyDescent="0.25">
      <c r="A36" s="44" t="s">
        <v>353</v>
      </c>
      <c r="B36" s="26" t="s">
        <v>2279</v>
      </c>
      <c r="C36" s="26" t="s">
        <v>492</v>
      </c>
      <c r="D36" s="26" t="s">
        <v>2280</v>
      </c>
      <c r="E36" s="26"/>
      <c r="F36" s="26" t="s">
        <v>2255</v>
      </c>
      <c r="G36" s="60"/>
      <c r="H36" s="78"/>
      <c r="I36" s="26"/>
      <c r="J36" s="26"/>
      <c r="K36" s="26"/>
      <c r="L36" s="26"/>
      <c r="M36" s="26"/>
      <c r="N36" s="26"/>
    </row>
    <row r="37" spans="1:14" ht="105" x14ac:dyDescent="0.25">
      <c r="A37" s="44" t="s">
        <v>355</v>
      </c>
      <c r="B37" s="26" t="s">
        <v>2273</v>
      </c>
      <c r="C37" s="26" t="s">
        <v>230</v>
      </c>
      <c r="D37" s="26" t="s">
        <v>2277</v>
      </c>
      <c r="E37" s="26"/>
      <c r="F37" s="26" t="s">
        <v>2255</v>
      </c>
      <c r="G37" s="26"/>
      <c r="H37" s="75"/>
      <c r="I37" s="223"/>
      <c r="J37" s="26"/>
      <c r="K37" s="26"/>
      <c r="L37" s="26"/>
      <c r="M37" s="26"/>
      <c r="N37" s="26"/>
    </row>
    <row r="38" spans="1:14" x14ac:dyDescent="0.25">
      <c r="A38" s="63" t="s">
        <v>258</v>
      </c>
      <c r="B38" s="64"/>
      <c r="C38" s="64"/>
      <c r="D38" s="64"/>
      <c r="E38" s="64"/>
      <c r="F38" s="65"/>
      <c r="G38" s="65"/>
      <c r="I38" s="65"/>
      <c r="J38" s="65"/>
      <c r="K38" s="65"/>
      <c r="L38" s="65"/>
      <c r="M38" s="65"/>
      <c r="N38" s="65"/>
    </row>
    <row r="39" spans="1:14" ht="30" x14ac:dyDescent="0.25">
      <c r="A39" s="66" t="s">
        <v>286</v>
      </c>
      <c r="B39" s="66" t="s">
        <v>289</v>
      </c>
      <c r="C39" s="84" t="s">
        <v>3</v>
      </c>
      <c r="D39" s="66" t="s">
        <v>199</v>
      </c>
      <c r="E39" s="84" t="s">
        <v>3</v>
      </c>
      <c r="F39" s="66"/>
      <c r="G39" s="25"/>
      <c r="H39" s="79"/>
      <c r="I39" s="67"/>
      <c r="J39" s="67"/>
      <c r="K39" s="67"/>
      <c r="L39" s="67"/>
      <c r="M39" s="67"/>
      <c r="N39" s="67"/>
    </row>
    <row r="40" spans="1:14" s="9" customFormat="1" x14ac:dyDescent="0.25">
      <c r="A40" s="44" t="s">
        <v>356</v>
      </c>
      <c r="B40" s="59"/>
      <c r="C40" s="57"/>
      <c r="D40" s="57"/>
      <c r="E40" s="57"/>
      <c r="F40" s="57"/>
      <c r="G40" s="26"/>
      <c r="H40" s="75"/>
      <c r="I40" s="26"/>
      <c r="J40" s="26"/>
      <c r="K40" s="26"/>
      <c r="L40" s="26"/>
      <c r="M40" s="26"/>
      <c r="N40" s="26"/>
    </row>
    <row r="41" spans="1:14" x14ac:dyDescent="0.25">
      <c r="A41" s="63" t="s">
        <v>204</v>
      </c>
      <c r="B41" s="64"/>
      <c r="C41" s="64"/>
      <c r="D41" s="64"/>
      <c r="E41" s="64"/>
      <c r="F41" s="65"/>
      <c r="G41" s="65"/>
      <c r="I41" s="65"/>
      <c r="J41" s="65"/>
      <c r="K41" s="65"/>
      <c r="L41" s="65"/>
      <c r="M41" s="65"/>
      <c r="N41" s="65"/>
    </row>
    <row r="42" spans="1:14" ht="30" x14ac:dyDescent="0.25">
      <c r="A42" s="66" t="s">
        <v>286</v>
      </c>
      <c r="B42" s="66" t="s">
        <v>289</v>
      </c>
      <c r="C42" s="84" t="s">
        <v>3</v>
      </c>
      <c r="D42" s="66" t="s">
        <v>198</v>
      </c>
      <c r="E42" s="84" t="s">
        <v>3</v>
      </c>
      <c r="F42" s="66" t="s">
        <v>199</v>
      </c>
      <c r="G42" s="67"/>
      <c r="H42" s="79"/>
      <c r="I42" s="67"/>
      <c r="J42" s="67"/>
      <c r="K42" s="67"/>
      <c r="L42" s="67"/>
      <c r="M42" s="67"/>
      <c r="N42" s="67"/>
    </row>
    <row r="43" spans="1:14" s="9" customFormat="1" ht="165" x14ac:dyDescent="0.25">
      <c r="A43" s="44" t="s">
        <v>357</v>
      </c>
      <c r="B43" s="59" t="s">
        <v>2265</v>
      </c>
      <c r="C43" s="61" t="s">
        <v>2266</v>
      </c>
      <c r="D43" s="58" t="s">
        <v>2267</v>
      </c>
      <c r="E43" s="58" t="s">
        <v>2268</v>
      </c>
      <c r="F43" s="58"/>
      <c r="G43" s="26"/>
      <c r="H43" s="75"/>
      <c r="I43" s="26"/>
      <c r="J43" s="26"/>
      <c r="K43" s="26"/>
      <c r="L43" s="26"/>
      <c r="M43" s="26"/>
      <c r="N43" s="26"/>
    </row>
    <row r="44" spans="1:14" s="9" customFormat="1" x14ac:dyDescent="0.25">
      <c r="A44" s="63" t="s">
        <v>225</v>
      </c>
      <c r="B44" s="64"/>
      <c r="C44" s="64"/>
      <c r="D44" s="64"/>
      <c r="E44" s="64"/>
      <c r="F44" s="65"/>
      <c r="G44" s="65"/>
      <c r="H44" s="76"/>
      <c r="I44" s="65"/>
      <c r="J44" s="65"/>
      <c r="K44" s="65"/>
      <c r="L44" s="65"/>
      <c r="M44" s="65"/>
      <c r="N44" s="65"/>
    </row>
    <row r="45" spans="1:14" s="9" customFormat="1" ht="75" x14ac:dyDescent="0.25">
      <c r="A45" s="66" t="s">
        <v>286</v>
      </c>
      <c r="B45" s="66" t="s">
        <v>291</v>
      </c>
      <c r="C45" s="84" t="s">
        <v>3</v>
      </c>
      <c r="D45" s="66" t="s">
        <v>202</v>
      </c>
      <c r="E45" s="66" t="s">
        <v>203</v>
      </c>
      <c r="F45" s="72" t="s">
        <v>199</v>
      </c>
      <c r="G45" s="84" t="s">
        <v>3</v>
      </c>
      <c r="H45" s="80"/>
      <c r="I45" s="25"/>
      <c r="J45" s="25"/>
      <c r="K45" s="25"/>
      <c r="L45" s="25"/>
      <c r="M45" s="25"/>
      <c r="N45" s="25"/>
    </row>
    <row r="46" spans="1:14" ht="300" x14ac:dyDescent="0.25">
      <c r="A46" s="44" t="s">
        <v>357</v>
      </c>
      <c r="B46" s="59" t="s">
        <v>2269</v>
      </c>
      <c r="C46" s="59" t="s">
        <v>2144</v>
      </c>
      <c r="D46" s="58"/>
      <c r="E46" s="58"/>
      <c r="F46" s="58"/>
      <c r="G46" s="58"/>
      <c r="H46" s="81"/>
      <c r="I46" s="26"/>
      <c r="J46" s="26"/>
      <c r="K46" s="26"/>
      <c r="L46" s="26"/>
      <c r="M46" s="26"/>
      <c r="N46" s="26"/>
    </row>
    <row r="49" spans="1:14" ht="18.75" x14ac:dyDescent="0.3">
      <c r="A49" s="62" t="s">
        <v>166</v>
      </c>
      <c r="B49" s="62"/>
      <c r="C49" s="246" t="s">
        <v>180</v>
      </c>
      <c r="D49" s="246"/>
      <c r="E49" s="246"/>
      <c r="F49" s="246"/>
      <c r="G49" s="246"/>
      <c r="H49" s="77"/>
      <c r="I49" s="247" t="s">
        <v>181</v>
      </c>
      <c r="J49" s="247"/>
      <c r="K49" s="247"/>
      <c r="L49" s="247" t="s">
        <v>182</v>
      </c>
      <c r="M49" s="247"/>
      <c r="N49" s="247"/>
    </row>
    <row r="50" spans="1:14" x14ac:dyDescent="0.25">
      <c r="A50" s="25" t="s">
        <v>150</v>
      </c>
      <c r="B50" s="25" t="s">
        <v>158</v>
      </c>
      <c r="C50" s="25" t="s">
        <v>3</v>
      </c>
      <c r="D50" s="25" t="s">
        <v>159</v>
      </c>
      <c r="E50" s="25" t="s">
        <v>3</v>
      </c>
      <c r="F50" s="25" t="s">
        <v>161</v>
      </c>
      <c r="G50" s="25" t="s">
        <v>149</v>
      </c>
      <c r="H50" s="74"/>
      <c r="I50" s="25" t="s">
        <v>158</v>
      </c>
      <c r="J50" s="25" t="s">
        <v>159</v>
      </c>
      <c r="K50" s="25" t="s">
        <v>3</v>
      </c>
      <c r="L50" s="25" t="s">
        <v>158</v>
      </c>
      <c r="M50" s="25" t="s">
        <v>159</v>
      </c>
      <c r="N50" s="25" t="s">
        <v>3</v>
      </c>
    </row>
    <row r="51" spans="1:14" ht="270" x14ac:dyDescent="0.25">
      <c r="A51" s="227" t="s">
        <v>262</v>
      </c>
      <c r="B51" s="58" t="s">
        <v>2258</v>
      </c>
      <c r="C51" s="226" t="s">
        <v>268</v>
      </c>
      <c r="D51" s="226" t="s">
        <v>2257</v>
      </c>
      <c r="E51" s="226"/>
      <c r="F51" s="226" t="s">
        <v>2255</v>
      </c>
      <c r="G51" s="27"/>
      <c r="H51" s="82"/>
      <c r="I51" s="27"/>
      <c r="J51" s="27"/>
      <c r="K51" s="27"/>
      <c r="L51" s="27"/>
      <c r="M51" s="27"/>
      <c r="N51" s="27"/>
    </row>
    <row r="52" spans="1:14" ht="270" x14ac:dyDescent="0.25">
      <c r="A52" s="227" t="s">
        <v>262</v>
      </c>
      <c r="B52" s="58" t="s">
        <v>2259</v>
      </c>
      <c r="C52" s="226" t="s">
        <v>268</v>
      </c>
      <c r="D52" s="226" t="s">
        <v>2260</v>
      </c>
      <c r="E52" s="226"/>
      <c r="F52" s="226" t="s">
        <v>2255</v>
      </c>
      <c r="G52" s="27"/>
      <c r="H52" s="82"/>
      <c r="I52" s="27"/>
      <c r="J52" s="27"/>
      <c r="K52" s="27"/>
      <c r="L52" s="27"/>
      <c r="M52" s="27"/>
      <c r="N52" s="27"/>
    </row>
    <row r="53" spans="1:14" ht="120" x14ac:dyDescent="0.25">
      <c r="A53" s="36" t="s">
        <v>267</v>
      </c>
      <c r="B53" s="27" t="s">
        <v>2261</v>
      </c>
      <c r="C53" s="226" t="s">
        <v>273</v>
      </c>
      <c r="D53" s="226" t="s">
        <v>2262</v>
      </c>
      <c r="E53" s="27"/>
      <c r="F53" s="226" t="s">
        <v>2255</v>
      </c>
      <c r="G53" s="27"/>
      <c r="H53" s="82"/>
      <c r="I53" s="27"/>
      <c r="J53" s="27"/>
      <c r="K53" s="27"/>
      <c r="L53" s="27"/>
      <c r="M53" s="27"/>
      <c r="N53" s="27"/>
    </row>
    <row r="54" spans="1:14" ht="120" x14ac:dyDescent="0.25">
      <c r="A54" s="36"/>
      <c r="B54" s="71" t="s">
        <v>2263</v>
      </c>
      <c r="C54" s="226" t="s">
        <v>273</v>
      </c>
      <c r="D54" s="226" t="s">
        <v>2264</v>
      </c>
      <c r="E54" s="27"/>
      <c r="F54" s="226" t="s">
        <v>2255</v>
      </c>
      <c r="G54" s="27"/>
      <c r="H54" s="82"/>
      <c r="I54" s="27"/>
      <c r="J54" s="27"/>
      <c r="K54" s="27"/>
      <c r="L54" s="27"/>
      <c r="M54" s="27"/>
      <c r="N54" s="27"/>
    </row>
    <row r="57" spans="1:14" ht="18.75" x14ac:dyDescent="0.3">
      <c r="A57" s="62" t="s">
        <v>165</v>
      </c>
      <c r="B57" s="62"/>
      <c r="C57" s="246" t="s">
        <v>180</v>
      </c>
      <c r="D57" s="246"/>
      <c r="E57" s="246"/>
      <c r="F57" s="246"/>
      <c r="G57" s="246"/>
      <c r="H57" s="77"/>
      <c r="I57" s="247" t="s">
        <v>181</v>
      </c>
      <c r="J57" s="247"/>
      <c r="K57" s="247"/>
      <c r="L57" s="247" t="s">
        <v>182</v>
      </c>
      <c r="M57" s="247"/>
      <c r="N57" s="247"/>
    </row>
    <row r="58" spans="1:14" x14ac:dyDescent="0.25">
      <c r="A58" s="25" t="s">
        <v>150</v>
      </c>
      <c r="B58" s="25" t="s">
        <v>158</v>
      </c>
      <c r="C58" s="25" t="s">
        <v>3</v>
      </c>
      <c r="D58" s="25" t="s">
        <v>159</v>
      </c>
      <c r="E58" s="25" t="s">
        <v>3</v>
      </c>
      <c r="F58" s="25" t="s">
        <v>161</v>
      </c>
      <c r="G58" s="25" t="s">
        <v>149</v>
      </c>
      <c r="H58" s="74"/>
      <c r="I58" s="25" t="s">
        <v>158</v>
      </c>
      <c r="J58" s="25" t="s">
        <v>159</v>
      </c>
      <c r="K58" s="25" t="s">
        <v>3</v>
      </c>
      <c r="L58" s="25" t="s">
        <v>158</v>
      </c>
      <c r="M58" s="25" t="s">
        <v>159</v>
      </c>
      <c r="N58" s="25" t="s">
        <v>3</v>
      </c>
    </row>
    <row r="59" spans="1:14" ht="30" x14ac:dyDescent="0.25">
      <c r="A59" s="44" t="s">
        <v>2301</v>
      </c>
      <c r="B59" s="216" t="s">
        <v>2298</v>
      </c>
      <c r="C59" s="26" t="s">
        <v>279</v>
      </c>
      <c r="D59" s="26" t="s">
        <v>2299</v>
      </c>
      <c r="E59" s="26"/>
      <c r="F59" s="26" t="s">
        <v>2255</v>
      </c>
      <c r="G59" s="26"/>
      <c r="H59" s="75"/>
      <c r="I59" s="26"/>
      <c r="J59" s="26"/>
      <c r="K59" s="26"/>
      <c r="L59" s="26"/>
      <c r="M59" s="26"/>
      <c r="N59" s="26"/>
    </row>
    <row r="60" spans="1:14" ht="60" x14ac:dyDescent="0.25">
      <c r="A60" s="44" t="s">
        <v>2301</v>
      </c>
      <c r="B60" s="216" t="s">
        <v>2300</v>
      </c>
      <c r="C60" s="26" t="s">
        <v>279</v>
      </c>
      <c r="D60" s="26" t="s">
        <v>2299</v>
      </c>
      <c r="E60" s="26"/>
      <c r="F60" s="26" t="s">
        <v>2255</v>
      </c>
      <c r="G60" s="26"/>
      <c r="H60" s="75"/>
      <c r="I60" s="26"/>
      <c r="J60" s="26"/>
      <c r="K60" s="26"/>
      <c r="L60" s="26"/>
      <c r="M60" s="26"/>
      <c r="N60" s="26"/>
    </row>
    <row r="61" spans="1:14" ht="180" x14ac:dyDescent="0.25">
      <c r="A61" s="44"/>
      <c r="B61" s="216" t="s">
        <v>2303</v>
      </c>
      <c r="C61" s="26" t="s">
        <v>282</v>
      </c>
      <c r="D61" s="26" t="s">
        <v>2302</v>
      </c>
      <c r="E61" s="26"/>
      <c r="F61" s="26" t="s">
        <v>2255</v>
      </c>
      <c r="G61" s="26"/>
      <c r="H61" s="75"/>
      <c r="I61" s="26"/>
      <c r="J61" s="26"/>
      <c r="K61" s="26"/>
      <c r="L61" s="26"/>
      <c r="M61" s="26"/>
      <c r="N61" s="26"/>
    </row>
    <row r="62" spans="1:14" ht="90" x14ac:dyDescent="0.25">
      <c r="A62" s="44"/>
      <c r="B62" s="216" t="s">
        <v>2304</v>
      </c>
      <c r="C62" s="26" t="s">
        <v>295</v>
      </c>
      <c r="D62" s="26" t="s">
        <v>2305</v>
      </c>
      <c r="E62" s="26"/>
      <c r="F62" s="26" t="s">
        <v>2255</v>
      </c>
      <c r="G62" s="26"/>
      <c r="H62" s="75"/>
      <c r="I62" s="26"/>
      <c r="J62" s="26"/>
      <c r="K62" s="26"/>
      <c r="L62" s="26"/>
      <c r="M62" s="26"/>
      <c r="N62" s="26"/>
    </row>
    <row r="63" spans="1:14" ht="30" x14ac:dyDescent="0.25">
      <c r="A63" s="44"/>
      <c r="B63" s="216" t="s">
        <v>2306</v>
      </c>
      <c r="C63" s="26" t="s">
        <v>295</v>
      </c>
      <c r="D63" s="26">
        <v>2017</v>
      </c>
      <c r="E63" s="26"/>
      <c r="F63" s="26" t="s">
        <v>2255</v>
      </c>
      <c r="G63" s="26"/>
      <c r="H63" s="75"/>
      <c r="I63" s="26"/>
      <c r="J63" s="26"/>
      <c r="K63" s="26"/>
      <c r="L63" s="26"/>
      <c r="M63" s="26"/>
      <c r="N63" s="26"/>
    </row>
    <row r="64" spans="1:14" ht="165" x14ac:dyDescent="0.25">
      <c r="A64" s="44"/>
      <c r="B64" s="26" t="s">
        <v>2307</v>
      </c>
      <c r="C64" s="26" t="s">
        <v>383</v>
      </c>
      <c r="D64" s="26"/>
      <c r="E64" s="26"/>
      <c r="F64" s="26"/>
      <c r="G64" s="26"/>
      <c r="H64" s="75"/>
      <c r="I64" s="26"/>
      <c r="J64" s="26"/>
      <c r="K64" s="26"/>
      <c r="L64" s="26"/>
      <c r="M64" s="26"/>
      <c r="N64" s="26"/>
    </row>
    <row r="65" spans="1:14" x14ac:dyDescent="0.25">
      <c r="A65" s="63" t="s">
        <v>209</v>
      </c>
      <c r="B65" s="64"/>
      <c r="C65" s="64"/>
      <c r="D65" s="64"/>
      <c r="E65" s="64"/>
      <c r="F65" s="65"/>
      <c r="G65" s="65"/>
      <c r="I65" s="65"/>
      <c r="J65" s="65"/>
      <c r="K65" s="65"/>
      <c r="L65" s="65"/>
      <c r="M65" s="65"/>
      <c r="N65" s="65"/>
    </row>
    <row r="66" spans="1:14" ht="30" x14ac:dyDescent="0.25">
      <c r="A66" s="66" t="s">
        <v>286</v>
      </c>
      <c r="B66" s="66" t="s">
        <v>216</v>
      </c>
      <c r="C66" s="25" t="s">
        <v>3</v>
      </c>
      <c r="D66" s="66" t="s">
        <v>210</v>
      </c>
      <c r="E66" s="25" t="s">
        <v>3</v>
      </c>
      <c r="F66" s="67"/>
      <c r="G66" s="67"/>
      <c r="H66" s="79"/>
      <c r="I66" s="67"/>
      <c r="J66" s="67"/>
      <c r="K66" s="67"/>
      <c r="L66" s="67"/>
      <c r="M66" s="67"/>
      <c r="N66" s="67"/>
    </row>
    <row r="67" spans="1:14" s="9" customFormat="1" ht="90" x14ac:dyDescent="0.25">
      <c r="A67" s="44" t="s">
        <v>70</v>
      </c>
      <c r="B67" s="59" t="s">
        <v>2291</v>
      </c>
      <c r="C67" s="26" t="s">
        <v>383</v>
      </c>
      <c r="D67" s="58" t="s">
        <v>2292</v>
      </c>
      <c r="E67" s="26"/>
      <c r="F67" s="58" t="s">
        <v>2293</v>
      </c>
      <c r="G67" s="26"/>
      <c r="H67" s="75"/>
      <c r="I67" s="26"/>
      <c r="J67" s="26"/>
      <c r="K67" s="26"/>
      <c r="L67" s="26"/>
      <c r="M67" s="26"/>
      <c r="N67" s="26"/>
    </row>
    <row r="68" spans="1:14" s="9" customFormat="1" x14ac:dyDescent="0.25">
      <c r="A68" s="63" t="s">
        <v>211</v>
      </c>
      <c r="B68" s="64"/>
      <c r="C68" s="64"/>
      <c r="D68" s="64"/>
      <c r="E68" s="64"/>
      <c r="F68" s="65"/>
      <c r="G68" s="65"/>
      <c r="H68" s="76"/>
      <c r="I68" s="65"/>
      <c r="J68" s="65"/>
      <c r="K68" s="65"/>
      <c r="L68" s="65"/>
      <c r="M68" s="65"/>
      <c r="N68" s="65"/>
    </row>
    <row r="69" spans="1:14" s="9" customFormat="1" ht="30" x14ac:dyDescent="0.25">
      <c r="A69" s="66" t="s">
        <v>286</v>
      </c>
      <c r="B69" s="66" t="s">
        <v>214</v>
      </c>
      <c r="C69" s="25" t="s">
        <v>3</v>
      </c>
      <c r="D69" s="66" t="s">
        <v>212</v>
      </c>
      <c r="E69" s="25" t="s">
        <v>3</v>
      </c>
      <c r="F69" s="68"/>
      <c r="G69" s="25"/>
      <c r="H69" s="74"/>
      <c r="I69" s="25"/>
      <c r="J69" s="25"/>
      <c r="K69" s="25"/>
      <c r="L69" s="25"/>
      <c r="M69" s="25"/>
      <c r="N69" s="25"/>
    </row>
    <row r="70" spans="1:14" ht="360" x14ac:dyDescent="0.25">
      <c r="A70" s="44" t="s">
        <v>356</v>
      </c>
      <c r="B70" s="122" t="s">
        <v>2297</v>
      </c>
      <c r="C70" s="58" t="s">
        <v>2295</v>
      </c>
      <c r="D70" s="57" t="s">
        <v>2296</v>
      </c>
      <c r="E70" s="58" t="s">
        <v>2294</v>
      </c>
      <c r="F70" s="57"/>
      <c r="G70" s="26"/>
      <c r="H70" s="75"/>
      <c r="I70" s="26"/>
      <c r="J70" s="26"/>
      <c r="K70" s="26"/>
      <c r="L70" s="26"/>
      <c r="M70" s="26"/>
      <c r="N70" s="26"/>
    </row>
    <row r="71" spans="1:14" x14ac:dyDescent="0.25">
      <c r="A71" s="13"/>
      <c r="B71" s="13"/>
      <c r="C71" s="13"/>
      <c r="D71" s="13"/>
      <c r="E71" s="13"/>
      <c r="F71" s="13"/>
      <c r="G71" s="13"/>
    </row>
    <row r="73" spans="1:14" ht="18.75" x14ac:dyDescent="0.3">
      <c r="A73" s="62" t="s">
        <v>168</v>
      </c>
      <c r="B73" s="62"/>
      <c r="C73" s="246" t="s">
        <v>180</v>
      </c>
      <c r="D73" s="246"/>
      <c r="E73" s="246"/>
      <c r="F73" s="246"/>
      <c r="G73" s="246"/>
      <c r="H73" s="77"/>
      <c r="I73" s="247" t="s">
        <v>181</v>
      </c>
      <c r="J73" s="247"/>
      <c r="K73" s="247"/>
      <c r="L73" s="247" t="s">
        <v>182</v>
      </c>
      <c r="M73" s="247"/>
      <c r="N73" s="247"/>
    </row>
    <row r="74" spans="1:14" x14ac:dyDescent="0.25">
      <c r="A74" s="25" t="s">
        <v>150</v>
      </c>
      <c r="B74" s="25" t="s">
        <v>158</v>
      </c>
      <c r="C74" s="25" t="s">
        <v>3</v>
      </c>
      <c r="D74" s="25" t="s">
        <v>159</v>
      </c>
      <c r="E74" s="25" t="s">
        <v>3</v>
      </c>
      <c r="F74" s="25" t="s">
        <v>161</v>
      </c>
      <c r="G74" s="25" t="s">
        <v>149</v>
      </c>
      <c r="H74" s="74"/>
      <c r="I74" s="25" t="s">
        <v>158</v>
      </c>
      <c r="J74" s="25" t="s">
        <v>159</v>
      </c>
      <c r="K74" s="25" t="s">
        <v>3</v>
      </c>
      <c r="L74" s="25" t="s">
        <v>158</v>
      </c>
      <c r="M74" s="25" t="s">
        <v>159</v>
      </c>
      <c r="N74" s="25" t="s">
        <v>3</v>
      </c>
    </row>
    <row r="75" spans="1:14" x14ac:dyDescent="0.25">
      <c r="A75" s="44" t="s">
        <v>296</v>
      </c>
      <c r="B75" s="59"/>
      <c r="C75" s="26"/>
      <c r="D75" s="26" t="s">
        <v>2240</v>
      </c>
      <c r="E75" s="26"/>
      <c r="F75" s="26"/>
      <c r="G75" s="26"/>
      <c r="I75" s="28"/>
      <c r="J75" s="28"/>
      <c r="K75" s="28"/>
      <c r="L75" s="28"/>
      <c r="M75" s="28"/>
      <c r="N75" s="28"/>
    </row>
    <row r="76" spans="1:14" ht="195" x14ac:dyDescent="0.25">
      <c r="A76" s="44"/>
      <c r="B76" s="59" t="s">
        <v>2310</v>
      </c>
      <c r="C76" s="26"/>
      <c r="D76" s="26"/>
      <c r="E76" s="26"/>
      <c r="F76" s="26"/>
      <c r="G76" s="26"/>
      <c r="I76" s="28"/>
      <c r="J76" s="28"/>
      <c r="K76" s="28"/>
      <c r="L76" s="28"/>
      <c r="M76" s="28"/>
      <c r="N76" s="28"/>
    </row>
    <row r="77" spans="1:14" ht="89.25" customHeight="1" x14ac:dyDescent="0.25">
      <c r="A77" s="44" t="s">
        <v>300</v>
      </c>
      <c r="B77" s="59" t="s">
        <v>2309</v>
      </c>
      <c r="C77" s="26"/>
      <c r="D77" s="26"/>
      <c r="E77" s="26"/>
      <c r="F77" s="26"/>
      <c r="G77" s="26"/>
      <c r="I77" s="28"/>
      <c r="J77" s="28"/>
      <c r="K77" s="28"/>
      <c r="L77" s="28"/>
      <c r="M77" s="28"/>
      <c r="N77" s="28"/>
    </row>
    <row r="78" spans="1:14" x14ac:dyDescent="0.25">
      <c r="A78" s="32"/>
      <c r="B78" s="33"/>
      <c r="C78" s="33"/>
      <c r="D78" s="33"/>
      <c r="E78" s="33"/>
      <c r="F78" s="13"/>
      <c r="G78" s="13"/>
    </row>
    <row r="79" spans="1:14" x14ac:dyDescent="0.25">
      <c r="A79" s="7"/>
      <c r="B79" s="6"/>
      <c r="C79" s="6"/>
      <c r="D79" s="6"/>
      <c r="E79" s="6"/>
    </row>
    <row r="80" spans="1:14" ht="18.75" x14ac:dyDescent="0.3">
      <c r="A80" s="62" t="s">
        <v>169</v>
      </c>
      <c r="B80" s="62"/>
      <c r="C80" s="246" t="s">
        <v>180</v>
      </c>
      <c r="D80" s="246"/>
      <c r="E80" s="246"/>
      <c r="F80" s="246"/>
      <c r="G80" s="246"/>
      <c r="H80" s="77"/>
      <c r="I80" s="247" t="s">
        <v>181</v>
      </c>
      <c r="J80" s="247"/>
      <c r="K80" s="247"/>
      <c r="L80" s="247" t="s">
        <v>182</v>
      </c>
      <c r="M80" s="247"/>
      <c r="N80" s="247"/>
    </row>
    <row r="81" spans="1:14" x14ac:dyDescent="0.25">
      <c r="A81" s="25" t="s">
        <v>150</v>
      </c>
      <c r="B81" s="25" t="s">
        <v>158</v>
      </c>
      <c r="C81" s="25" t="s">
        <v>3</v>
      </c>
      <c r="D81" s="25" t="s">
        <v>159</v>
      </c>
      <c r="E81" s="25" t="s">
        <v>3</v>
      </c>
      <c r="F81" s="25" t="s">
        <v>161</v>
      </c>
      <c r="G81" s="25" t="s">
        <v>149</v>
      </c>
      <c r="H81" s="74"/>
      <c r="I81" s="25" t="s">
        <v>158</v>
      </c>
      <c r="J81" s="25" t="s">
        <v>159</v>
      </c>
      <c r="K81" s="25" t="s">
        <v>3</v>
      </c>
      <c r="L81" s="25" t="s">
        <v>158</v>
      </c>
      <c r="M81" s="25" t="s">
        <v>159</v>
      </c>
      <c r="N81" s="25" t="s">
        <v>3</v>
      </c>
    </row>
    <row r="82" spans="1:14" ht="154.5" customHeight="1" x14ac:dyDescent="0.25">
      <c r="A82" s="44" t="s">
        <v>2248</v>
      </c>
      <c r="B82" s="71" t="s">
        <v>2244</v>
      </c>
      <c r="C82" s="71" t="s">
        <v>406</v>
      </c>
      <c r="D82" s="71" t="s">
        <v>2242</v>
      </c>
      <c r="E82" s="71"/>
      <c r="F82" s="71" t="s">
        <v>2243</v>
      </c>
      <c r="G82" s="71"/>
      <c r="I82" s="28"/>
      <c r="J82" s="28"/>
      <c r="K82" s="28"/>
      <c r="L82" s="28"/>
      <c r="M82" s="28"/>
      <c r="N82" s="28"/>
    </row>
    <row r="83" spans="1:14" ht="105" x14ac:dyDescent="0.25">
      <c r="A83" s="44" t="s">
        <v>2249</v>
      </c>
      <c r="B83" s="71" t="s">
        <v>2245</v>
      </c>
      <c r="C83" s="71" t="s">
        <v>808</v>
      </c>
      <c r="D83" s="71" t="s">
        <v>2246</v>
      </c>
      <c r="E83" s="71"/>
      <c r="F83" s="71" t="s">
        <v>2247</v>
      </c>
      <c r="G83" s="71"/>
      <c r="I83" s="28"/>
      <c r="J83" s="28"/>
      <c r="K83" s="28"/>
      <c r="L83" s="28"/>
      <c r="M83" s="28"/>
      <c r="N83" s="28"/>
    </row>
    <row r="84" spans="1:14" ht="45" x14ac:dyDescent="0.25">
      <c r="A84" s="220" t="s">
        <v>2249</v>
      </c>
      <c r="B84" s="138" t="s">
        <v>2250</v>
      </c>
      <c r="C84" s="138" t="s">
        <v>808</v>
      </c>
      <c r="D84" s="138" t="s">
        <v>2251</v>
      </c>
      <c r="E84" s="138"/>
      <c r="F84" s="129" t="s">
        <v>2252</v>
      </c>
      <c r="G84" s="138"/>
      <c r="I84" s="28"/>
      <c r="J84" s="28"/>
      <c r="K84" s="28"/>
      <c r="L84" s="28"/>
      <c r="M84" s="28"/>
      <c r="N84" s="28"/>
    </row>
    <row r="85" spans="1:14" ht="120" x14ac:dyDescent="0.25">
      <c r="A85" s="153" t="s">
        <v>2253</v>
      </c>
      <c r="B85" s="27" t="s">
        <v>2254</v>
      </c>
      <c r="C85" s="224" t="s">
        <v>808</v>
      </c>
      <c r="D85" s="71" t="s">
        <v>2251</v>
      </c>
      <c r="E85" s="28"/>
      <c r="F85" s="225" t="s">
        <v>2255</v>
      </c>
      <c r="G85" s="28"/>
    </row>
    <row r="87" spans="1:14" ht="18.75" x14ac:dyDescent="0.3">
      <c r="A87" s="248" t="s">
        <v>174</v>
      </c>
      <c r="B87" s="248"/>
      <c r="C87" s="246" t="s">
        <v>180</v>
      </c>
      <c r="D87" s="246"/>
      <c r="E87" s="246"/>
      <c r="F87" s="246"/>
      <c r="G87" s="246"/>
      <c r="H87" s="77"/>
      <c r="I87" s="247" t="s">
        <v>181</v>
      </c>
      <c r="J87" s="247"/>
      <c r="K87" s="247"/>
      <c r="L87" s="247" t="s">
        <v>182</v>
      </c>
      <c r="M87" s="247"/>
      <c r="N87" s="247"/>
    </row>
    <row r="88" spans="1:14" ht="45" x14ac:dyDescent="0.25">
      <c r="A88" s="67" t="s">
        <v>171</v>
      </c>
      <c r="B88" s="67" t="s">
        <v>10</v>
      </c>
      <c r="C88" s="66" t="s">
        <v>11</v>
      </c>
      <c r="D88" s="66" t="s">
        <v>12</v>
      </c>
      <c r="E88" s="67" t="s">
        <v>9</v>
      </c>
      <c r="F88" s="67" t="s">
        <v>170</v>
      </c>
      <c r="G88" s="67" t="s">
        <v>3</v>
      </c>
      <c r="H88" s="74"/>
      <c r="I88" s="69" t="s">
        <v>12</v>
      </c>
      <c r="J88" s="25" t="s">
        <v>9</v>
      </c>
      <c r="K88" s="25" t="s">
        <v>3</v>
      </c>
      <c r="L88" s="69" t="s">
        <v>12</v>
      </c>
      <c r="M88" s="25" t="s">
        <v>9</v>
      </c>
      <c r="N88" s="25" t="s">
        <v>3</v>
      </c>
    </row>
    <row r="89" spans="1:14" ht="30" x14ac:dyDescent="0.25">
      <c r="A89" s="26" t="s">
        <v>5</v>
      </c>
      <c r="B89" s="26" t="s">
        <v>14</v>
      </c>
      <c r="C89" s="44" t="s">
        <v>360</v>
      </c>
      <c r="D89" s="44" t="s">
        <v>176</v>
      </c>
      <c r="E89" s="44" t="s">
        <v>363</v>
      </c>
      <c r="F89" s="44" t="s">
        <v>359</v>
      </c>
      <c r="G89" s="90"/>
      <c r="I89" s="28"/>
      <c r="J89" s="28"/>
      <c r="K89" s="28"/>
      <c r="L89" s="28"/>
      <c r="M89" s="28"/>
      <c r="N89" s="28"/>
    </row>
    <row r="90" spans="1:14" ht="90" x14ac:dyDescent="0.25">
      <c r="A90" s="26" t="s">
        <v>5</v>
      </c>
      <c r="B90" s="26" t="s">
        <v>8</v>
      </c>
      <c r="C90" s="58"/>
      <c r="D90" s="58" t="s">
        <v>2226</v>
      </c>
      <c r="E90" s="221">
        <v>4.5999999999999999E-2</v>
      </c>
      <c r="F90" s="87" t="s">
        <v>2223</v>
      </c>
      <c r="G90" s="87" t="s">
        <v>2241</v>
      </c>
      <c r="I90" s="28"/>
      <c r="J90" s="28"/>
      <c r="K90" s="28"/>
      <c r="L90" s="28"/>
      <c r="M90" s="28"/>
      <c r="N90" s="28"/>
    </row>
    <row r="91" spans="1:14" ht="75" customHeight="1" x14ac:dyDescent="0.25">
      <c r="A91" s="26" t="s">
        <v>5</v>
      </c>
      <c r="B91" s="26" t="s">
        <v>15</v>
      </c>
      <c r="C91" s="58"/>
      <c r="D91" s="58" t="s">
        <v>2225</v>
      </c>
      <c r="E91" s="222">
        <v>4.4999999999999998E-2</v>
      </c>
      <c r="F91" s="87" t="s">
        <v>2224</v>
      </c>
      <c r="G91" s="87" t="s">
        <v>2241</v>
      </c>
      <c r="I91" s="28"/>
      <c r="J91" s="28"/>
      <c r="K91" s="28"/>
      <c r="L91" s="28"/>
      <c r="M91" s="28"/>
      <c r="N91" s="28"/>
    </row>
    <row r="92" spans="1:14" ht="75" customHeight="1" x14ac:dyDescent="0.25">
      <c r="A92" s="26" t="s">
        <v>5</v>
      </c>
      <c r="B92" s="26" t="s">
        <v>16</v>
      </c>
      <c r="C92" s="58"/>
      <c r="D92" s="58" t="s">
        <v>2228</v>
      </c>
      <c r="E92" s="222">
        <v>5.7000000000000002E-2</v>
      </c>
      <c r="F92" s="87" t="s">
        <v>2227</v>
      </c>
      <c r="G92" s="87" t="s">
        <v>2241</v>
      </c>
      <c r="I92" s="28"/>
      <c r="J92" s="28"/>
      <c r="K92" s="28"/>
      <c r="L92" s="28"/>
      <c r="M92" s="28"/>
      <c r="N92" s="28"/>
    </row>
    <row r="93" spans="1:14" ht="157.5" customHeight="1" x14ac:dyDescent="0.25">
      <c r="A93" s="26" t="s">
        <v>5</v>
      </c>
      <c r="B93" s="26" t="s">
        <v>17</v>
      </c>
      <c r="C93" s="58"/>
      <c r="D93" s="253" t="s">
        <v>2230</v>
      </c>
      <c r="E93" s="254"/>
      <c r="F93" s="87" t="s">
        <v>2229</v>
      </c>
      <c r="G93" s="87" t="s">
        <v>2241</v>
      </c>
      <c r="I93" s="28"/>
      <c r="J93" s="28"/>
      <c r="K93" s="28"/>
      <c r="L93" s="28"/>
      <c r="M93" s="28"/>
      <c r="N93" s="28"/>
    </row>
    <row r="94" spans="1:14" ht="24.75" customHeight="1" x14ac:dyDescent="0.25">
      <c r="A94" s="26" t="s">
        <v>5</v>
      </c>
      <c r="B94" s="26" t="s">
        <v>18</v>
      </c>
      <c r="C94" s="58"/>
      <c r="D94" s="58"/>
      <c r="E94" s="88"/>
      <c r="G94" s="87" t="s">
        <v>2241</v>
      </c>
      <c r="I94" s="28"/>
      <c r="J94" s="28"/>
      <c r="K94" s="28"/>
      <c r="L94" s="28"/>
      <c r="M94" s="28"/>
      <c r="N94" s="28"/>
    </row>
    <row r="95" spans="1:14" ht="186.75" customHeight="1" x14ac:dyDescent="0.25">
      <c r="A95" s="26" t="s">
        <v>5</v>
      </c>
      <c r="B95" s="26" t="s">
        <v>19</v>
      </c>
      <c r="C95" s="58"/>
      <c r="D95" s="253" t="s">
        <v>2232</v>
      </c>
      <c r="E95" s="254"/>
      <c r="F95" s="87" t="s">
        <v>2231</v>
      </c>
      <c r="G95" s="87" t="s">
        <v>2241</v>
      </c>
      <c r="I95" s="28"/>
      <c r="J95" s="28"/>
      <c r="K95" s="28"/>
      <c r="L95" s="28"/>
      <c r="M95" s="28"/>
      <c r="N95" s="28"/>
    </row>
    <row r="96" spans="1:14" ht="29.25" customHeight="1" x14ac:dyDescent="0.25">
      <c r="A96" s="26" t="s">
        <v>5</v>
      </c>
      <c r="B96" s="26" t="s">
        <v>20</v>
      </c>
      <c r="C96" s="58"/>
      <c r="D96" s="58" t="s">
        <v>2233</v>
      </c>
      <c r="E96" s="87"/>
      <c r="F96" s="87"/>
      <c r="G96" s="87" t="s">
        <v>2241</v>
      </c>
      <c r="I96" s="28"/>
      <c r="J96" s="28"/>
      <c r="K96" s="28"/>
      <c r="L96" s="28"/>
      <c r="M96" s="28"/>
      <c r="N96" s="28"/>
    </row>
    <row r="97" spans="1:14" x14ac:dyDescent="0.25">
      <c r="A97" s="86" t="s">
        <v>172</v>
      </c>
      <c r="B97" s="67" t="s">
        <v>10</v>
      </c>
      <c r="C97" s="86" t="s">
        <v>226</v>
      </c>
      <c r="D97" s="86" t="s">
        <v>322</v>
      </c>
      <c r="E97" s="67" t="s">
        <v>9</v>
      </c>
      <c r="F97" s="67" t="s">
        <v>170</v>
      </c>
      <c r="G97" s="67" t="s">
        <v>3</v>
      </c>
      <c r="H97" s="83"/>
      <c r="I97" s="37"/>
      <c r="J97" s="37"/>
      <c r="K97" s="37"/>
      <c r="L97" s="38"/>
      <c r="M97" s="38"/>
      <c r="N97" s="38"/>
    </row>
    <row r="98" spans="1:14" ht="60.75" customHeight="1" x14ac:dyDescent="0.25">
      <c r="A98" s="26" t="s">
        <v>6</v>
      </c>
      <c r="B98" s="26" t="s">
        <v>21</v>
      </c>
      <c r="C98" s="44"/>
      <c r="D98" s="59" t="s">
        <v>2234</v>
      </c>
      <c r="E98" s="71" t="s">
        <v>1200</v>
      </c>
      <c r="F98" s="44"/>
      <c r="G98" s="87" t="s">
        <v>2241</v>
      </c>
      <c r="I98" s="28"/>
      <c r="J98" s="28"/>
      <c r="K98" s="28"/>
      <c r="L98" s="28"/>
      <c r="M98" s="28"/>
      <c r="N98" s="28"/>
    </row>
    <row r="99" spans="1:14" ht="135" x14ac:dyDescent="0.25">
      <c r="A99" s="26" t="s">
        <v>6</v>
      </c>
      <c r="B99" s="26" t="s">
        <v>22</v>
      </c>
      <c r="C99" s="58" t="s">
        <v>313</v>
      </c>
      <c r="D99" s="59" t="s">
        <v>2235</v>
      </c>
      <c r="E99" s="71"/>
      <c r="F99" s="71"/>
      <c r="G99" s="87" t="s">
        <v>2241</v>
      </c>
      <c r="I99" s="28"/>
      <c r="J99" s="28"/>
      <c r="K99" s="28"/>
      <c r="L99" s="28"/>
      <c r="M99" s="28"/>
      <c r="N99" s="28"/>
    </row>
    <row r="100" spans="1:14" ht="75" x14ac:dyDescent="0.25">
      <c r="A100" s="26" t="s">
        <v>6</v>
      </c>
      <c r="B100" s="26" t="s">
        <v>23</v>
      </c>
      <c r="C100" s="58" t="s">
        <v>313</v>
      </c>
      <c r="D100" s="59" t="s">
        <v>2236</v>
      </c>
      <c r="E100" s="71"/>
      <c r="F100" s="71"/>
      <c r="G100" s="87" t="s">
        <v>2241</v>
      </c>
      <c r="I100" s="28"/>
      <c r="J100" s="28"/>
      <c r="K100" s="28"/>
      <c r="L100" s="28"/>
      <c r="M100" s="28"/>
      <c r="N100" s="28"/>
    </row>
    <row r="101" spans="1:14" x14ac:dyDescent="0.25">
      <c r="A101" s="86" t="s">
        <v>173</v>
      </c>
      <c r="B101" s="67" t="s">
        <v>10</v>
      </c>
      <c r="C101" s="86" t="s">
        <v>226</v>
      </c>
      <c r="D101" s="86" t="s">
        <v>322</v>
      </c>
      <c r="E101" s="67" t="s">
        <v>9</v>
      </c>
      <c r="F101" s="67" t="s">
        <v>170</v>
      </c>
      <c r="G101" s="67" t="s">
        <v>3</v>
      </c>
      <c r="H101" s="83"/>
      <c r="I101" s="37"/>
      <c r="J101" s="37"/>
      <c r="K101" s="37"/>
      <c r="L101" s="38"/>
      <c r="M101" s="38"/>
      <c r="N101" s="38"/>
    </row>
    <row r="102" spans="1:14" ht="30" x14ac:dyDescent="0.25">
      <c r="A102" s="26" t="s">
        <v>7</v>
      </c>
      <c r="B102" s="26" t="s">
        <v>334</v>
      </c>
      <c r="C102" s="57" t="s">
        <v>313</v>
      </c>
      <c r="D102" s="58" t="s">
        <v>2238</v>
      </c>
      <c r="E102" s="89" t="s">
        <v>2237</v>
      </c>
      <c r="F102" s="44"/>
      <c r="G102" s="87" t="s">
        <v>2241</v>
      </c>
      <c r="I102" s="28"/>
      <c r="J102" s="28"/>
      <c r="K102" s="28"/>
      <c r="L102" s="28"/>
      <c r="M102" s="28"/>
      <c r="N102" s="28"/>
    </row>
    <row r="103" spans="1:14" ht="30" x14ac:dyDescent="0.25">
      <c r="A103" s="26" t="s">
        <v>7</v>
      </c>
      <c r="B103" s="26" t="s">
        <v>26</v>
      </c>
      <c r="C103" s="57" t="s">
        <v>313</v>
      </c>
      <c r="D103" s="58" t="s">
        <v>2239</v>
      </c>
      <c r="E103" s="71"/>
      <c r="F103" s="44" t="s">
        <v>365</v>
      </c>
      <c r="G103" s="87" t="s">
        <v>2241</v>
      </c>
      <c r="I103" s="28"/>
      <c r="J103" s="28"/>
      <c r="K103" s="28"/>
      <c r="L103" s="28"/>
      <c r="M103" s="28"/>
      <c r="N103" s="28"/>
    </row>
  </sheetData>
  <mergeCells count="23">
    <mergeCell ref="D93:E93"/>
    <mergeCell ref="D95:E95"/>
    <mergeCell ref="C80:G80"/>
    <mergeCell ref="I80:K80"/>
    <mergeCell ref="L80:N80"/>
    <mergeCell ref="A87:B87"/>
    <mergeCell ref="C87:G87"/>
    <mergeCell ref="I87:K87"/>
    <mergeCell ref="L87:N87"/>
    <mergeCell ref="C57:G57"/>
    <mergeCell ref="I57:K57"/>
    <mergeCell ref="L57:N57"/>
    <mergeCell ref="C73:G73"/>
    <mergeCell ref="I73:K73"/>
    <mergeCell ref="L73:N73"/>
    <mergeCell ref="C49:G49"/>
    <mergeCell ref="I49:K49"/>
    <mergeCell ref="L49:N49"/>
    <mergeCell ref="A19:G19"/>
    <mergeCell ref="I19:M19"/>
    <mergeCell ref="C28:G28"/>
    <mergeCell ref="I28:K28"/>
    <mergeCell ref="L28:N28"/>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pageSetUpPr autoPageBreaks="0"/>
  </sheetPr>
  <dimension ref="A1:N106"/>
  <sheetViews>
    <sheetView showGridLines="0" zoomScale="80" zoomScaleNormal="80" workbookViewId="0">
      <selection activeCell="D14" sqref="D14"/>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37</v>
      </c>
    </row>
    <row r="16" spans="1:5" ht="15.75" thickTop="1" x14ac:dyDescent="0.25">
      <c r="B16" t="s">
        <v>1796</v>
      </c>
    </row>
    <row r="17" spans="1:14" x14ac:dyDescent="0.25">
      <c r="K17" s="93" t="s">
        <v>1574</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180" x14ac:dyDescent="0.25">
      <c r="A21" s="44" t="s">
        <v>226</v>
      </c>
      <c r="B21" s="160" t="s">
        <v>1797</v>
      </c>
      <c r="C21" s="161">
        <v>1</v>
      </c>
      <c r="D21" s="160" t="s">
        <v>1798</v>
      </c>
      <c r="E21" s="161">
        <v>2</v>
      </c>
      <c r="F21" s="26" t="s">
        <v>1799</v>
      </c>
      <c r="G21" s="26" t="s">
        <v>1800</v>
      </c>
      <c r="H21" s="75"/>
      <c r="I21" s="44" t="s">
        <v>226</v>
      </c>
      <c r="J21" s="26" t="s">
        <v>1801</v>
      </c>
      <c r="K21" s="26"/>
      <c r="L21" s="26"/>
      <c r="M21" s="26"/>
    </row>
    <row r="22" spans="1:14" ht="405" x14ac:dyDescent="0.25">
      <c r="A22" s="44" t="s">
        <v>153</v>
      </c>
      <c r="B22" s="26" t="s">
        <v>1802</v>
      </c>
      <c r="C22" s="26">
        <v>1</v>
      </c>
      <c r="D22" s="26" t="s">
        <v>1803</v>
      </c>
      <c r="E22" s="26">
        <v>2</v>
      </c>
      <c r="F22" s="26"/>
      <c r="G22" s="26"/>
      <c r="H22" s="75"/>
      <c r="I22" s="44" t="s">
        <v>153</v>
      </c>
      <c r="J22" s="26" t="s">
        <v>1804</v>
      </c>
      <c r="K22" s="26">
        <v>1</v>
      </c>
      <c r="L22" s="26"/>
      <c r="M22" s="26"/>
    </row>
    <row r="23" spans="1:14" ht="390" x14ac:dyDescent="0.25">
      <c r="A23" s="44" t="s">
        <v>154</v>
      </c>
      <c r="B23" s="26" t="s">
        <v>1805</v>
      </c>
      <c r="C23" s="26">
        <v>1</v>
      </c>
      <c r="D23" s="26" t="s">
        <v>1806</v>
      </c>
      <c r="E23" s="26">
        <v>2</v>
      </c>
      <c r="F23" s="26"/>
      <c r="G23" s="26"/>
      <c r="H23" s="75"/>
      <c r="I23" s="44" t="s">
        <v>154</v>
      </c>
      <c r="J23" s="26" t="s">
        <v>1807</v>
      </c>
      <c r="K23" s="26">
        <v>1</v>
      </c>
      <c r="L23" s="26"/>
      <c r="M23" s="26"/>
    </row>
    <row r="24" spans="1:14" ht="361.5" customHeight="1" x14ac:dyDescent="0.25">
      <c r="A24" s="44" t="s">
        <v>155</v>
      </c>
      <c r="B24" s="26" t="s">
        <v>1808</v>
      </c>
      <c r="C24" s="26">
        <v>2</v>
      </c>
      <c r="D24" s="26" t="s">
        <v>1809</v>
      </c>
      <c r="E24" s="26">
        <v>2</v>
      </c>
      <c r="F24" s="26"/>
      <c r="G24" s="26"/>
      <c r="H24" s="75"/>
      <c r="I24" s="44" t="s">
        <v>155</v>
      </c>
      <c r="J24" s="26" t="s">
        <v>1810</v>
      </c>
      <c r="K24" s="26">
        <v>2</v>
      </c>
      <c r="L24" s="26"/>
      <c r="M24" s="26"/>
    </row>
    <row r="25" spans="1:14" ht="138" customHeight="1" x14ac:dyDescent="0.25">
      <c r="A25" s="44" t="s">
        <v>156</v>
      </c>
      <c r="B25" s="26" t="s">
        <v>1811</v>
      </c>
      <c r="C25" s="26">
        <v>1</v>
      </c>
      <c r="D25" s="26" t="s">
        <v>1812</v>
      </c>
      <c r="E25" s="26">
        <v>1</v>
      </c>
      <c r="F25" s="26"/>
      <c r="G25" s="26"/>
      <c r="H25" s="75"/>
      <c r="I25" s="44" t="s">
        <v>156</v>
      </c>
      <c r="J25" s="26" t="s">
        <v>1813</v>
      </c>
      <c r="K25" s="26">
        <v>2</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90" x14ac:dyDescent="0.25">
      <c r="A30" s="44" t="s">
        <v>235</v>
      </c>
      <c r="B30" s="26" t="s">
        <v>1814</v>
      </c>
      <c r="C30" s="26" t="s">
        <v>1815</v>
      </c>
      <c r="D30" s="26" t="s">
        <v>1816</v>
      </c>
      <c r="E30" s="26" t="s">
        <v>1578</v>
      </c>
      <c r="F30" s="26" t="s">
        <v>1817</v>
      </c>
      <c r="G30" s="26" t="s">
        <v>1582</v>
      </c>
      <c r="H30" s="75"/>
      <c r="I30" s="26"/>
      <c r="J30" s="26"/>
      <c r="K30" s="26"/>
      <c r="L30" s="26"/>
      <c r="M30" s="26"/>
      <c r="N30" s="26"/>
    </row>
    <row r="31" spans="1:14" ht="105" x14ac:dyDescent="0.25">
      <c r="A31" s="44" t="s">
        <v>235</v>
      </c>
      <c r="B31" s="59" t="s">
        <v>1818</v>
      </c>
      <c r="C31" s="26" t="s">
        <v>1819</v>
      </c>
      <c r="D31" s="26" t="s">
        <v>1820</v>
      </c>
      <c r="E31" s="26" t="s">
        <v>1357</v>
      </c>
      <c r="F31" s="26" t="s">
        <v>1821</v>
      </c>
      <c r="G31" s="26" t="s">
        <v>1582</v>
      </c>
      <c r="H31" s="78"/>
      <c r="I31" s="26"/>
      <c r="J31" s="26"/>
      <c r="K31" s="26"/>
      <c r="L31" s="26"/>
      <c r="M31" s="26"/>
      <c r="N31" s="26"/>
    </row>
    <row r="32" spans="1:14" ht="135" x14ac:dyDescent="0.25">
      <c r="A32" s="44" t="s">
        <v>235</v>
      </c>
      <c r="B32" s="26" t="s">
        <v>1822</v>
      </c>
      <c r="C32" s="26" t="s">
        <v>1369</v>
      </c>
      <c r="D32" s="26" t="s">
        <v>1823</v>
      </c>
      <c r="E32" s="26" t="s">
        <v>1369</v>
      </c>
      <c r="F32" s="26" t="s">
        <v>1824</v>
      </c>
      <c r="G32" s="60" t="s">
        <v>1825</v>
      </c>
      <c r="H32" s="78"/>
      <c r="I32" s="26"/>
      <c r="J32" s="26"/>
      <c r="K32" s="26"/>
      <c r="L32" s="26"/>
      <c r="M32" s="26"/>
      <c r="N32" s="26"/>
    </row>
    <row r="33" spans="1:14" ht="78.75" customHeight="1" x14ac:dyDescent="0.25">
      <c r="A33" s="44" t="s">
        <v>235</v>
      </c>
      <c r="B33" s="26" t="s">
        <v>1826</v>
      </c>
      <c r="C33" s="26" t="s">
        <v>1437</v>
      </c>
      <c r="D33" s="26" t="s">
        <v>1827</v>
      </c>
      <c r="E33" s="26" t="s">
        <v>1437</v>
      </c>
      <c r="F33" s="26" t="s">
        <v>1828</v>
      </c>
      <c r="G33" s="60" t="s">
        <v>1829</v>
      </c>
      <c r="H33" s="75"/>
      <c r="I33" s="26"/>
      <c r="J33" s="26"/>
      <c r="K33" s="26"/>
      <c r="L33" s="26"/>
      <c r="M33" s="26"/>
      <c r="N33" s="26"/>
    </row>
    <row r="34" spans="1:14" ht="120.75" customHeight="1" x14ac:dyDescent="0.25">
      <c r="A34" s="110" t="s">
        <v>234</v>
      </c>
      <c r="B34" s="26" t="s">
        <v>1830</v>
      </c>
      <c r="C34" s="26" t="s">
        <v>1377</v>
      </c>
      <c r="D34" s="26" t="s">
        <v>1831</v>
      </c>
      <c r="E34" s="26" t="s">
        <v>1377</v>
      </c>
      <c r="F34" s="26" t="s">
        <v>1828</v>
      </c>
      <c r="G34" s="26" t="s">
        <v>1582</v>
      </c>
      <c r="H34" s="75"/>
      <c r="I34" s="26"/>
      <c r="J34" s="26"/>
      <c r="K34" s="26"/>
      <c r="L34" s="26"/>
      <c r="M34" s="26"/>
      <c r="N34" s="26"/>
    </row>
    <row r="35" spans="1:14" ht="168" customHeight="1" x14ac:dyDescent="0.25">
      <c r="A35" s="44" t="s">
        <v>234</v>
      </c>
      <c r="B35" s="26" t="s">
        <v>1832</v>
      </c>
      <c r="C35" s="26" t="s">
        <v>1833</v>
      </c>
      <c r="D35" s="26" t="s">
        <v>1834</v>
      </c>
      <c r="E35" s="26" t="s">
        <v>1381</v>
      </c>
      <c r="F35" s="26" t="s">
        <v>1835</v>
      </c>
      <c r="G35" s="26" t="s">
        <v>1582</v>
      </c>
      <c r="H35" s="75"/>
      <c r="I35" s="26"/>
      <c r="J35" s="26"/>
      <c r="K35" s="26"/>
      <c r="L35" s="26"/>
      <c r="M35" s="26"/>
      <c r="N35" s="26"/>
    </row>
    <row r="36" spans="1:14" ht="108.75" customHeight="1" x14ac:dyDescent="0.25">
      <c r="A36" s="44" t="s">
        <v>234</v>
      </c>
      <c r="B36" s="26" t="s">
        <v>1836</v>
      </c>
      <c r="C36" s="26" t="s">
        <v>1392</v>
      </c>
      <c r="D36" s="26" t="s">
        <v>1837</v>
      </c>
      <c r="E36" s="26" t="s">
        <v>1392</v>
      </c>
      <c r="F36" s="26" t="s">
        <v>1838</v>
      </c>
      <c r="G36" s="26" t="s">
        <v>1582</v>
      </c>
      <c r="H36" s="75"/>
      <c r="I36" s="26"/>
      <c r="J36" s="26"/>
      <c r="K36" s="26"/>
      <c r="L36" s="26"/>
      <c r="M36" s="26"/>
      <c r="N36" s="26"/>
    </row>
    <row r="37" spans="1:14" x14ac:dyDescent="0.25">
      <c r="A37" s="63" t="s">
        <v>258</v>
      </c>
      <c r="B37" s="64"/>
      <c r="C37" s="64"/>
      <c r="D37" s="64"/>
      <c r="E37" s="64"/>
      <c r="F37" s="65"/>
      <c r="G37" s="65"/>
      <c r="I37" s="65"/>
      <c r="J37" s="65"/>
      <c r="K37" s="65"/>
      <c r="L37" s="65"/>
      <c r="M37" s="65"/>
      <c r="N37" s="65"/>
    </row>
    <row r="38" spans="1:14" ht="30" x14ac:dyDescent="0.25">
      <c r="A38" s="66" t="s">
        <v>286</v>
      </c>
      <c r="B38" s="66" t="s">
        <v>289</v>
      </c>
      <c r="C38" s="84" t="s">
        <v>3</v>
      </c>
      <c r="D38" s="66" t="s">
        <v>199</v>
      </c>
      <c r="E38" s="84" t="s">
        <v>3</v>
      </c>
      <c r="F38" s="66"/>
      <c r="G38" s="25"/>
      <c r="H38" s="79"/>
      <c r="I38" s="67"/>
      <c r="J38" s="67"/>
      <c r="K38" s="67"/>
      <c r="L38" s="67"/>
      <c r="M38" s="67"/>
      <c r="N38" s="67"/>
    </row>
    <row r="39" spans="1:14" s="9" customFormat="1" ht="64.5" customHeight="1" x14ac:dyDescent="0.25">
      <c r="A39" s="59" t="s">
        <v>1839</v>
      </c>
      <c r="B39" s="59" t="s">
        <v>1597</v>
      </c>
      <c r="C39" s="58" t="s">
        <v>1582</v>
      </c>
      <c r="D39" s="58" t="s">
        <v>1582</v>
      </c>
      <c r="E39" s="58" t="s">
        <v>1582</v>
      </c>
      <c r="F39" s="58" t="s">
        <v>1582</v>
      </c>
      <c r="G39" s="58" t="s">
        <v>1582</v>
      </c>
      <c r="H39" s="75"/>
      <c r="I39" s="26"/>
      <c r="J39" s="26"/>
      <c r="K39" s="26"/>
      <c r="L39" s="26"/>
      <c r="M39" s="26"/>
      <c r="N39" s="26"/>
    </row>
    <row r="40" spans="1:14" x14ac:dyDescent="0.25">
      <c r="A40" s="63" t="s">
        <v>204</v>
      </c>
      <c r="B40" s="64"/>
      <c r="C40" s="64"/>
      <c r="D40" s="64"/>
      <c r="E40" s="64"/>
      <c r="F40" s="65"/>
      <c r="G40" s="65"/>
      <c r="I40" s="65"/>
      <c r="J40" s="65"/>
      <c r="K40" s="65"/>
      <c r="L40" s="65"/>
      <c r="M40" s="65"/>
      <c r="N40" s="65"/>
    </row>
    <row r="41" spans="1:14" ht="30" x14ac:dyDescent="0.25">
      <c r="A41" s="66" t="s">
        <v>286</v>
      </c>
      <c r="B41" s="66" t="s">
        <v>289</v>
      </c>
      <c r="C41" s="84" t="s">
        <v>3</v>
      </c>
      <c r="D41" s="66" t="s">
        <v>198</v>
      </c>
      <c r="E41" s="84" t="s">
        <v>3</v>
      </c>
      <c r="F41" s="66" t="s">
        <v>199</v>
      </c>
      <c r="G41" s="67"/>
      <c r="H41" s="79"/>
      <c r="I41" s="67"/>
      <c r="J41" s="67"/>
      <c r="K41" s="67"/>
      <c r="L41" s="67"/>
      <c r="M41" s="67"/>
      <c r="N41" s="67"/>
    </row>
    <row r="42" spans="1:14" s="9" customFormat="1" ht="63.75" customHeight="1" x14ac:dyDescent="0.25">
      <c r="A42" s="59" t="s">
        <v>1839</v>
      </c>
      <c r="B42" s="59" t="s">
        <v>1597</v>
      </c>
      <c r="C42" s="58" t="s">
        <v>1582</v>
      </c>
      <c r="D42" s="58" t="s">
        <v>1582</v>
      </c>
      <c r="E42" s="58" t="s">
        <v>1582</v>
      </c>
      <c r="F42" s="58" t="s">
        <v>1582</v>
      </c>
      <c r="G42" s="58" t="s">
        <v>1582</v>
      </c>
      <c r="H42" s="75"/>
      <c r="I42" s="26"/>
      <c r="J42" s="26"/>
      <c r="K42" s="26"/>
      <c r="L42" s="26"/>
      <c r="M42" s="26"/>
      <c r="N42" s="26"/>
    </row>
    <row r="43" spans="1:14" s="9" customFormat="1" x14ac:dyDescent="0.25">
      <c r="A43" s="63" t="s">
        <v>225</v>
      </c>
      <c r="B43" s="64"/>
      <c r="C43" s="64"/>
      <c r="D43" s="64"/>
      <c r="E43" s="64"/>
      <c r="F43" s="65"/>
      <c r="G43" s="65"/>
      <c r="H43" s="76"/>
      <c r="I43" s="65"/>
      <c r="J43" s="65"/>
      <c r="K43" s="65"/>
      <c r="L43" s="65"/>
      <c r="M43" s="65"/>
      <c r="N43" s="65"/>
    </row>
    <row r="44" spans="1:14" s="9" customFormat="1" ht="75" x14ac:dyDescent="0.25">
      <c r="A44" s="66" t="s">
        <v>286</v>
      </c>
      <c r="B44" s="66" t="s">
        <v>291</v>
      </c>
      <c r="C44" s="84" t="s">
        <v>3</v>
      </c>
      <c r="D44" s="66" t="s">
        <v>202</v>
      </c>
      <c r="E44" s="66" t="s">
        <v>203</v>
      </c>
      <c r="F44" s="72" t="s">
        <v>199</v>
      </c>
      <c r="G44" s="84" t="s">
        <v>3</v>
      </c>
      <c r="H44" s="80"/>
      <c r="I44" s="25"/>
      <c r="J44" s="25"/>
      <c r="K44" s="25"/>
      <c r="L44" s="25"/>
      <c r="M44" s="25"/>
      <c r="N44" s="25"/>
    </row>
    <row r="45" spans="1:14" ht="165" x14ac:dyDescent="0.25">
      <c r="A45" s="59" t="s">
        <v>70</v>
      </c>
      <c r="B45" s="102" t="s">
        <v>1840</v>
      </c>
      <c r="C45" s="58" t="s">
        <v>1377</v>
      </c>
      <c r="D45" s="58" t="s">
        <v>1841</v>
      </c>
      <c r="E45" s="58" t="s">
        <v>1582</v>
      </c>
      <c r="F45" s="58" t="s">
        <v>1582</v>
      </c>
      <c r="G45" s="58" t="s">
        <v>1582</v>
      </c>
      <c r="H45" s="81"/>
      <c r="I45" s="26"/>
      <c r="J45" s="26"/>
      <c r="K45" s="26"/>
      <c r="L45" s="26"/>
      <c r="M45" s="26"/>
      <c r="N45" s="26"/>
    </row>
    <row r="48" spans="1:14" ht="18.75" x14ac:dyDescent="0.3">
      <c r="A48" s="62" t="s">
        <v>166</v>
      </c>
      <c r="B48" s="62"/>
      <c r="C48" s="246" t="s">
        <v>180</v>
      </c>
      <c r="D48" s="246"/>
      <c r="E48" s="246"/>
      <c r="F48" s="246"/>
      <c r="G48" s="246"/>
      <c r="H48" s="77"/>
      <c r="I48" s="247" t="s">
        <v>181</v>
      </c>
      <c r="J48" s="247"/>
      <c r="K48" s="247"/>
      <c r="L48" s="247" t="s">
        <v>182</v>
      </c>
      <c r="M48" s="247"/>
      <c r="N48" s="247"/>
    </row>
    <row r="49" spans="1:14" x14ac:dyDescent="0.25">
      <c r="A49" s="25" t="s">
        <v>150</v>
      </c>
      <c r="B49" s="25" t="s">
        <v>158</v>
      </c>
      <c r="C49" s="25" t="s">
        <v>3</v>
      </c>
      <c r="D49" s="25" t="s">
        <v>159</v>
      </c>
      <c r="E49" s="25" t="s">
        <v>3</v>
      </c>
      <c r="F49" s="25" t="s">
        <v>161</v>
      </c>
      <c r="G49" s="25" t="s">
        <v>149</v>
      </c>
      <c r="H49" s="74"/>
      <c r="I49" s="25" t="s">
        <v>158</v>
      </c>
      <c r="J49" s="25" t="s">
        <v>159</v>
      </c>
      <c r="K49" s="25" t="s">
        <v>3</v>
      </c>
      <c r="L49" s="25" t="s">
        <v>158</v>
      </c>
      <c r="M49" s="25" t="s">
        <v>159</v>
      </c>
      <c r="N49" s="25" t="s">
        <v>3</v>
      </c>
    </row>
    <row r="50" spans="1:14" ht="60" x14ac:dyDescent="0.25">
      <c r="A50" s="36" t="s">
        <v>1842</v>
      </c>
      <c r="B50" s="70" t="s">
        <v>1843</v>
      </c>
      <c r="C50" s="27" t="s">
        <v>1844</v>
      </c>
      <c r="D50" s="27" t="s">
        <v>1845</v>
      </c>
      <c r="E50" s="27" t="s">
        <v>1846</v>
      </c>
      <c r="F50" s="27" t="s">
        <v>1847</v>
      </c>
      <c r="G50" s="27" t="s">
        <v>1582</v>
      </c>
      <c r="H50" s="82"/>
      <c r="I50" s="27"/>
      <c r="J50" s="27"/>
      <c r="K50" s="27"/>
      <c r="L50" s="27"/>
      <c r="M50" s="27"/>
      <c r="N50" s="27"/>
    </row>
    <row r="51" spans="1:14" ht="150" x14ac:dyDescent="0.25">
      <c r="A51" s="36" t="s">
        <v>262</v>
      </c>
      <c r="B51" s="117" t="s">
        <v>1848</v>
      </c>
      <c r="C51" s="27" t="s">
        <v>561</v>
      </c>
      <c r="D51" s="71" t="s">
        <v>1849</v>
      </c>
      <c r="E51" s="27" t="s">
        <v>561</v>
      </c>
      <c r="F51" s="27" t="s">
        <v>1824</v>
      </c>
      <c r="G51" s="27" t="s">
        <v>1582</v>
      </c>
      <c r="H51" s="82"/>
      <c r="I51" s="27"/>
      <c r="J51" s="27"/>
      <c r="K51" s="27"/>
      <c r="L51" s="27"/>
      <c r="M51" s="27"/>
      <c r="N51" s="27"/>
    </row>
    <row r="52" spans="1:14" ht="135" x14ac:dyDescent="0.25">
      <c r="A52" s="36" t="s">
        <v>262</v>
      </c>
      <c r="B52" s="27" t="s">
        <v>1850</v>
      </c>
      <c r="C52" s="27" t="s">
        <v>1851</v>
      </c>
      <c r="D52" s="27" t="s">
        <v>1852</v>
      </c>
      <c r="E52" s="27" t="s">
        <v>1402</v>
      </c>
      <c r="F52" s="27" t="s">
        <v>1853</v>
      </c>
      <c r="G52" s="27" t="s">
        <v>1582</v>
      </c>
      <c r="H52" s="82"/>
      <c r="I52" s="27"/>
      <c r="J52" s="27"/>
      <c r="K52" s="27"/>
      <c r="L52" s="27"/>
      <c r="M52" s="27"/>
      <c r="N52" s="27"/>
    </row>
    <row r="53" spans="1:14" ht="180" x14ac:dyDescent="0.25">
      <c r="A53" s="36" t="s">
        <v>244</v>
      </c>
      <c r="B53" s="71" t="s">
        <v>1854</v>
      </c>
      <c r="C53" s="27" t="s">
        <v>1855</v>
      </c>
      <c r="D53" s="27" t="s">
        <v>1856</v>
      </c>
      <c r="E53" s="27" t="s">
        <v>1855</v>
      </c>
      <c r="F53" s="27" t="s">
        <v>1847</v>
      </c>
      <c r="G53" s="27" t="s">
        <v>1582</v>
      </c>
      <c r="H53" s="82"/>
      <c r="I53" s="27"/>
      <c r="J53" s="27"/>
      <c r="K53" s="27"/>
      <c r="L53" s="27"/>
      <c r="M53" s="27"/>
      <c r="N53" s="27"/>
    </row>
    <row r="54" spans="1:14" ht="150" x14ac:dyDescent="0.25">
      <c r="A54" s="36" t="s">
        <v>262</v>
      </c>
      <c r="B54" s="27" t="s">
        <v>1857</v>
      </c>
      <c r="C54" s="27" t="s">
        <v>1407</v>
      </c>
      <c r="D54" s="27" t="s">
        <v>1858</v>
      </c>
      <c r="E54" s="27" t="s">
        <v>1407</v>
      </c>
      <c r="F54" s="27" t="s">
        <v>1859</v>
      </c>
      <c r="G54" s="27" t="s">
        <v>1582</v>
      </c>
      <c r="H54" s="82"/>
      <c r="I54" s="27"/>
      <c r="J54" s="27"/>
      <c r="K54" s="27"/>
      <c r="L54" s="27"/>
      <c r="M54" s="27"/>
      <c r="N54" s="27"/>
    </row>
    <row r="55" spans="1:14" ht="105" x14ac:dyDescent="0.25">
      <c r="A55" s="36" t="s">
        <v>262</v>
      </c>
      <c r="B55" s="27" t="s">
        <v>1860</v>
      </c>
      <c r="C55" s="27" t="s">
        <v>1861</v>
      </c>
      <c r="D55" s="27" t="s">
        <v>1862</v>
      </c>
      <c r="E55" s="27" t="s">
        <v>1861</v>
      </c>
      <c r="F55" s="27" t="s">
        <v>1859</v>
      </c>
      <c r="G55" s="27" t="s">
        <v>1582</v>
      </c>
      <c r="H55" s="82"/>
      <c r="I55" s="27"/>
      <c r="J55" s="27"/>
      <c r="K55" s="27"/>
      <c r="L55" s="27"/>
      <c r="M55" s="27"/>
      <c r="N55" s="27"/>
    </row>
    <row r="56" spans="1:14" ht="105" x14ac:dyDescent="0.25">
      <c r="A56" s="36" t="s">
        <v>262</v>
      </c>
      <c r="B56" s="27" t="s">
        <v>1863</v>
      </c>
      <c r="C56" s="27" t="s">
        <v>1864</v>
      </c>
      <c r="D56" s="27" t="s">
        <v>1865</v>
      </c>
      <c r="E56" s="27" t="s">
        <v>1415</v>
      </c>
      <c r="F56" s="27" t="s">
        <v>1824</v>
      </c>
      <c r="G56" s="27" t="s">
        <v>1582</v>
      </c>
      <c r="H56" s="82"/>
      <c r="I56" s="27"/>
      <c r="J56" s="27"/>
      <c r="K56" s="27"/>
      <c r="L56" s="27"/>
      <c r="M56" s="27"/>
      <c r="N56" s="27"/>
    </row>
    <row r="57" spans="1:14" ht="120" x14ac:dyDescent="0.25">
      <c r="A57" s="36" t="s">
        <v>1866</v>
      </c>
      <c r="B57" s="27" t="s">
        <v>1867</v>
      </c>
      <c r="C57" s="27" t="s">
        <v>1419</v>
      </c>
      <c r="D57" s="27" t="s">
        <v>1868</v>
      </c>
      <c r="E57" s="27" t="s">
        <v>1869</v>
      </c>
      <c r="F57" s="27" t="s">
        <v>1870</v>
      </c>
      <c r="G57" s="27" t="s">
        <v>1582</v>
      </c>
      <c r="H57" s="82"/>
      <c r="I57" s="27"/>
      <c r="J57" s="27"/>
      <c r="K57" s="27"/>
      <c r="L57" s="27"/>
      <c r="M57" s="27"/>
      <c r="N57" s="27"/>
    </row>
    <row r="60" spans="1:14" ht="18.75" x14ac:dyDescent="0.3">
      <c r="A60" s="62" t="s">
        <v>165</v>
      </c>
      <c r="B60" s="62"/>
      <c r="C60" s="246" t="s">
        <v>180</v>
      </c>
      <c r="D60" s="246"/>
      <c r="E60" s="246"/>
      <c r="F60" s="246"/>
      <c r="G60" s="246"/>
      <c r="H60" s="77"/>
      <c r="I60" s="247" t="s">
        <v>181</v>
      </c>
      <c r="J60" s="247"/>
      <c r="K60" s="247"/>
      <c r="L60" s="247" t="s">
        <v>182</v>
      </c>
      <c r="M60" s="247"/>
      <c r="N60" s="247"/>
    </row>
    <row r="61" spans="1:14" x14ac:dyDescent="0.25">
      <c r="A61" s="25" t="s">
        <v>150</v>
      </c>
      <c r="B61" s="25" t="s">
        <v>158</v>
      </c>
      <c r="C61" s="25" t="s">
        <v>3</v>
      </c>
      <c r="D61" s="25" t="s">
        <v>159</v>
      </c>
      <c r="E61" s="25" t="s">
        <v>3</v>
      </c>
      <c r="F61" s="25" t="s">
        <v>161</v>
      </c>
      <c r="G61" s="25" t="s">
        <v>149</v>
      </c>
      <c r="H61" s="74"/>
      <c r="I61" s="25" t="s">
        <v>158</v>
      </c>
      <c r="J61" s="25" t="s">
        <v>159</v>
      </c>
      <c r="K61" s="25" t="s">
        <v>3</v>
      </c>
      <c r="L61" s="25" t="s">
        <v>158</v>
      </c>
      <c r="M61" s="25" t="s">
        <v>159</v>
      </c>
      <c r="N61" s="25" t="s">
        <v>3</v>
      </c>
    </row>
    <row r="62" spans="1:14" s="180" customFormat="1" ht="165" x14ac:dyDescent="0.25">
      <c r="A62" s="176" t="s">
        <v>1871</v>
      </c>
      <c r="B62" s="177" t="s">
        <v>1872</v>
      </c>
      <c r="C62" s="178" t="s">
        <v>1873</v>
      </c>
      <c r="D62" s="178" t="s">
        <v>1874</v>
      </c>
      <c r="E62" s="178" t="s">
        <v>1875</v>
      </c>
      <c r="F62" s="178" t="s">
        <v>1876</v>
      </c>
      <c r="G62" s="178" t="s">
        <v>1877</v>
      </c>
      <c r="H62" s="179"/>
      <c r="I62" s="178"/>
      <c r="J62" s="178"/>
      <c r="K62" s="178"/>
      <c r="L62" s="178"/>
      <c r="M62" s="178"/>
      <c r="N62" s="178"/>
    </row>
    <row r="63" spans="1:14" s="180" customFormat="1" ht="405" x14ac:dyDescent="0.25">
      <c r="A63" s="176" t="s">
        <v>276</v>
      </c>
      <c r="B63" s="59" t="s">
        <v>1878</v>
      </c>
      <c r="C63" s="26" t="s">
        <v>1441</v>
      </c>
      <c r="D63" s="178" t="s">
        <v>1879</v>
      </c>
      <c r="E63" s="178" t="s">
        <v>1448</v>
      </c>
      <c r="F63" s="26" t="s">
        <v>1880</v>
      </c>
      <c r="G63" s="60" t="s">
        <v>1881</v>
      </c>
      <c r="H63" s="179"/>
      <c r="I63" s="178"/>
      <c r="J63" s="178"/>
      <c r="K63" s="178"/>
      <c r="L63" s="178"/>
      <c r="M63" s="178"/>
      <c r="N63" s="178"/>
    </row>
    <row r="64" spans="1:14" s="180" customFormat="1" ht="165" x14ac:dyDescent="0.25">
      <c r="A64" s="176" t="s">
        <v>1882</v>
      </c>
      <c r="B64" s="177" t="s">
        <v>1883</v>
      </c>
      <c r="C64" s="178" t="s">
        <v>1453</v>
      </c>
      <c r="D64" s="178" t="s">
        <v>1884</v>
      </c>
      <c r="E64" s="178" t="s">
        <v>1885</v>
      </c>
      <c r="F64" s="178" t="s">
        <v>1876</v>
      </c>
      <c r="G64" s="178" t="s">
        <v>1582</v>
      </c>
      <c r="H64" s="179"/>
      <c r="I64" s="178"/>
      <c r="J64" s="178"/>
      <c r="K64" s="178"/>
      <c r="L64" s="178"/>
      <c r="M64" s="178"/>
      <c r="N64" s="178"/>
    </row>
    <row r="65" spans="1:14" s="180" customFormat="1" ht="120" x14ac:dyDescent="0.25">
      <c r="A65" s="176" t="s">
        <v>1886</v>
      </c>
      <c r="B65" s="177" t="s">
        <v>1887</v>
      </c>
      <c r="C65" s="178" t="s">
        <v>1081</v>
      </c>
      <c r="D65" s="178" t="s">
        <v>1888</v>
      </c>
      <c r="E65" s="178" t="s">
        <v>1889</v>
      </c>
      <c r="F65" s="178" t="s">
        <v>1890</v>
      </c>
      <c r="G65" s="178" t="s">
        <v>1582</v>
      </c>
      <c r="H65" s="179"/>
      <c r="I65" s="178"/>
      <c r="J65" s="178"/>
      <c r="K65" s="178"/>
      <c r="L65" s="178"/>
      <c r="M65" s="178"/>
      <c r="N65" s="178"/>
    </row>
    <row r="66" spans="1:14" x14ac:dyDescent="0.25">
      <c r="A66" s="44"/>
      <c r="B66" s="26"/>
      <c r="C66" s="26"/>
      <c r="D66" s="26"/>
      <c r="E66" s="26"/>
      <c r="F66" s="26"/>
      <c r="G66" s="26"/>
      <c r="H66" s="75"/>
      <c r="I66" s="26"/>
      <c r="J66" s="26"/>
      <c r="K66" s="26"/>
      <c r="L66" s="26"/>
      <c r="M66" s="26"/>
      <c r="N66" s="26"/>
    </row>
    <row r="67" spans="1:14" x14ac:dyDescent="0.25">
      <c r="A67" s="63" t="s">
        <v>209</v>
      </c>
      <c r="B67" s="64"/>
      <c r="C67" s="64"/>
      <c r="D67" s="64"/>
      <c r="E67" s="64"/>
      <c r="F67" s="65"/>
      <c r="G67" s="65"/>
      <c r="I67" s="65"/>
      <c r="J67" s="65"/>
      <c r="K67" s="65"/>
      <c r="L67" s="65"/>
      <c r="M67" s="65"/>
      <c r="N67" s="65"/>
    </row>
    <row r="68" spans="1:14" ht="30" x14ac:dyDescent="0.25">
      <c r="A68" s="66" t="s">
        <v>286</v>
      </c>
      <c r="B68" s="66" t="s">
        <v>216</v>
      </c>
      <c r="C68" s="25" t="s">
        <v>3</v>
      </c>
      <c r="D68" s="66" t="s">
        <v>210</v>
      </c>
      <c r="E68" s="25" t="s">
        <v>3</v>
      </c>
      <c r="F68" s="67"/>
      <c r="G68" s="67"/>
      <c r="H68" s="79"/>
      <c r="I68" s="67"/>
      <c r="J68" s="67"/>
      <c r="K68" s="67"/>
      <c r="L68" s="67"/>
      <c r="M68" s="67"/>
      <c r="N68" s="67"/>
    </row>
    <row r="69" spans="1:14" s="9" customFormat="1" ht="134.25" customHeight="1" x14ac:dyDescent="0.25">
      <c r="A69" s="59" t="s">
        <v>1891</v>
      </c>
      <c r="B69" s="181" t="s">
        <v>1892</v>
      </c>
      <c r="C69" s="146" t="s">
        <v>1441</v>
      </c>
      <c r="D69" s="182" t="s">
        <v>1893</v>
      </c>
      <c r="E69" s="182" t="s">
        <v>1441</v>
      </c>
      <c r="F69" s="183" t="s">
        <v>1582</v>
      </c>
      <c r="G69" s="183" t="s">
        <v>1582</v>
      </c>
      <c r="H69" s="75"/>
      <c r="I69" s="26"/>
      <c r="J69" s="26"/>
      <c r="K69" s="26"/>
      <c r="L69" s="26"/>
      <c r="M69" s="26"/>
      <c r="N69" s="26"/>
    </row>
    <row r="70" spans="1:14" s="9" customFormat="1" x14ac:dyDescent="0.25">
      <c r="A70" s="63" t="s">
        <v>211</v>
      </c>
      <c r="B70" s="64"/>
      <c r="C70" s="64"/>
      <c r="D70" s="64"/>
      <c r="E70" s="64"/>
      <c r="F70" s="65"/>
      <c r="G70" s="65"/>
      <c r="H70" s="76"/>
      <c r="I70" s="65"/>
      <c r="J70" s="65"/>
      <c r="K70" s="65"/>
      <c r="L70" s="65"/>
      <c r="M70" s="65"/>
      <c r="N70" s="65"/>
    </row>
    <row r="71" spans="1:14" s="9" customFormat="1" ht="30" x14ac:dyDescent="0.25">
      <c r="A71" s="66" t="s">
        <v>286</v>
      </c>
      <c r="B71" s="66" t="s">
        <v>214</v>
      </c>
      <c r="C71" s="25" t="s">
        <v>3</v>
      </c>
      <c r="D71" s="66" t="s">
        <v>212</v>
      </c>
      <c r="E71" s="25" t="s">
        <v>3</v>
      </c>
      <c r="F71" s="68"/>
      <c r="G71" s="25"/>
      <c r="H71" s="74"/>
      <c r="I71" s="25"/>
      <c r="J71" s="25"/>
      <c r="K71" s="25"/>
      <c r="L71" s="25"/>
      <c r="M71" s="25"/>
      <c r="N71" s="25"/>
    </row>
    <row r="72" spans="1:14" ht="105" x14ac:dyDescent="0.25">
      <c r="A72" s="161" t="s">
        <v>1894</v>
      </c>
      <c r="B72" s="184" t="s">
        <v>1895</v>
      </c>
      <c r="C72" s="183" t="s">
        <v>1453</v>
      </c>
      <c r="D72" s="183" t="s">
        <v>1582</v>
      </c>
      <c r="E72" s="183" t="s">
        <v>1582</v>
      </c>
      <c r="F72" s="183" t="s">
        <v>1582</v>
      </c>
      <c r="G72" s="183" t="s">
        <v>1582</v>
      </c>
      <c r="H72" s="75"/>
      <c r="I72" s="26"/>
      <c r="J72" s="26"/>
      <c r="K72" s="26"/>
      <c r="L72" s="26"/>
      <c r="M72" s="26"/>
      <c r="N72" s="26"/>
    </row>
    <row r="73" spans="1:14" x14ac:dyDescent="0.25">
      <c r="A73" s="13"/>
      <c r="B73" s="13"/>
      <c r="C73" s="13"/>
      <c r="D73" s="13"/>
      <c r="E73" s="13"/>
      <c r="F73" s="13"/>
      <c r="G73" s="13"/>
    </row>
    <row r="75" spans="1:14" ht="18.75" x14ac:dyDescent="0.3">
      <c r="A75" s="62" t="s">
        <v>168</v>
      </c>
      <c r="B75" s="62"/>
      <c r="C75" s="246" t="s">
        <v>180</v>
      </c>
      <c r="D75" s="246"/>
      <c r="E75" s="246"/>
      <c r="F75" s="246"/>
      <c r="G75" s="246"/>
      <c r="H75" s="77"/>
      <c r="I75" s="247" t="s">
        <v>181</v>
      </c>
      <c r="J75" s="247"/>
      <c r="K75" s="247"/>
      <c r="L75" s="247" t="s">
        <v>182</v>
      </c>
      <c r="M75" s="247"/>
      <c r="N75" s="247"/>
    </row>
    <row r="76" spans="1:14" x14ac:dyDescent="0.25">
      <c r="A76" s="25" t="s">
        <v>150</v>
      </c>
      <c r="B76" s="25" t="s">
        <v>158</v>
      </c>
      <c r="C76" s="25" t="s">
        <v>3</v>
      </c>
      <c r="D76" s="25" t="s">
        <v>159</v>
      </c>
      <c r="E76" s="25" t="s">
        <v>3</v>
      </c>
      <c r="F76" s="25" t="s">
        <v>161</v>
      </c>
      <c r="G76" s="25" t="s">
        <v>149</v>
      </c>
      <c r="H76" s="74"/>
      <c r="I76" s="25" t="s">
        <v>158</v>
      </c>
      <c r="J76" s="25" t="s">
        <v>159</v>
      </c>
      <c r="K76" s="25" t="s">
        <v>3</v>
      </c>
      <c r="L76" s="25" t="s">
        <v>158</v>
      </c>
      <c r="M76" s="25" t="s">
        <v>159</v>
      </c>
      <c r="N76" s="25" t="s">
        <v>3</v>
      </c>
    </row>
    <row r="77" spans="1:14" s="180" customFormat="1" ht="195" x14ac:dyDescent="0.25">
      <c r="A77" s="44" t="s">
        <v>296</v>
      </c>
      <c r="B77" s="59" t="s">
        <v>1896</v>
      </c>
      <c r="C77" s="26" t="s">
        <v>1429</v>
      </c>
      <c r="D77" s="26" t="s">
        <v>1897</v>
      </c>
      <c r="E77" s="26" t="s">
        <v>1432</v>
      </c>
      <c r="F77" s="26" t="s">
        <v>1847</v>
      </c>
      <c r="G77" s="26" t="s">
        <v>1582</v>
      </c>
      <c r="H77" s="179"/>
      <c r="I77" s="178"/>
      <c r="J77" s="178"/>
      <c r="K77" s="178"/>
      <c r="L77" s="178"/>
      <c r="M77" s="178"/>
      <c r="N77" s="178"/>
    </row>
    <row r="78" spans="1:14" x14ac:dyDescent="0.25">
      <c r="A78" s="32"/>
      <c r="B78" s="33"/>
      <c r="C78" s="33"/>
      <c r="D78" s="33"/>
      <c r="E78" s="33"/>
      <c r="F78" s="13"/>
      <c r="G78" s="13"/>
    </row>
    <row r="79" spans="1:14" x14ac:dyDescent="0.25">
      <c r="A79" s="7"/>
      <c r="B79" s="6"/>
      <c r="C79" s="6"/>
      <c r="D79" s="6"/>
      <c r="E79" s="6"/>
    </row>
    <row r="80" spans="1:14" ht="18.75" x14ac:dyDescent="0.3">
      <c r="A80" s="62" t="s">
        <v>169</v>
      </c>
      <c r="B80" s="62"/>
      <c r="C80" s="246" t="s">
        <v>180</v>
      </c>
      <c r="D80" s="246"/>
      <c r="E80" s="246"/>
      <c r="F80" s="246"/>
      <c r="G80" s="246"/>
      <c r="H80" s="77"/>
      <c r="I80" s="247" t="s">
        <v>181</v>
      </c>
      <c r="J80" s="247"/>
      <c r="K80" s="247"/>
      <c r="L80" s="247" t="s">
        <v>182</v>
      </c>
      <c r="M80" s="247"/>
      <c r="N80" s="247"/>
    </row>
    <row r="81" spans="1:14" x14ac:dyDescent="0.25">
      <c r="A81" s="25" t="s">
        <v>150</v>
      </c>
      <c r="B81" s="25" t="s">
        <v>158</v>
      </c>
      <c r="C81" s="25" t="s">
        <v>3</v>
      </c>
      <c r="D81" s="25" t="s">
        <v>159</v>
      </c>
      <c r="E81" s="25" t="s">
        <v>3</v>
      </c>
      <c r="F81" s="25" t="s">
        <v>161</v>
      </c>
      <c r="G81" s="25" t="s">
        <v>149</v>
      </c>
      <c r="H81" s="74"/>
      <c r="I81" s="25" t="s">
        <v>158</v>
      </c>
      <c r="J81" s="25" t="s">
        <v>159</v>
      </c>
      <c r="K81" s="25" t="s">
        <v>3</v>
      </c>
      <c r="L81" s="25" t="s">
        <v>158</v>
      </c>
      <c r="M81" s="25" t="s">
        <v>159</v>
      </c>
      <c r="N81" s="25" t="s">
        <v>3</v>
      </c>
    </row>
    <row r="82" spans="1:14" ht="30" x14ac:dyDescent="0.25">
      <c r="A82" s="44" t="s">
        <v>306</v>
      </c>
      <c r="B82" s="71"/>
      <c r="C82" s="71"/>
      <c r="D82" s="71"/>
      <c r="E82" s="71"/>
      <c r="F82" s="71"/>
      <c r="G82" s="71"/>
      <c r="I82" s="28"/>
      <c r="J82" s="28"/>
      <c r="K82" s="28"/>
      <c r="L82" s="28"/>
      <c r="M82" s="28"/>
      <c r="N82" s="28"/>
    </row>
    <row r="83" spans="1:14" ht="30" x14ac:dyDescent="0.25">
      <c r="A83" s="44" t="s">
        <v>307</v>
      </c>
      <c r="B83" s="71"/>
      <c r="C83" s="71"/>
      <c r="D83" s="71"/>
      <c r="E83" s="71"/>
      <c r="F83" s="71"/>
      <c r="G83" s="71"/>
      <c r="I83" s="28"/>
      <c r="J83" s="28"/>
      <c r="K83" s="28"/>
      <c r="L83" s="28"/>
      <c r="M83" s="28"/>
      <c r="N83" s="28"/>
    </row>
    <row r="84" spans="1:14" x14ac:dyDescent="0.25">
      <c r="A84" s="44" t="s">
        <v>308</v>
      </c>
      <c r="B84" s="71"/>
      <c r="C84" s="71"/>
      <c r="D84" s="71"/>
      <c r="E84" s="71"/>
      <c r="F84" s="71"/>
      <c r="G84" s="71"/>
      <c r="I84" s="28"/>
      <c r="J84" s="28"/>
      <c r="K84" s="28"/>
      <c r="L84" s="28"/>
      <c r="M84" s="28"/>
      <c r="N84" s="28"/>
    </row>
    <row r="87" spans="1:14" ht="18.75" x14ac:dyDescent="0.3">
      <c r="A87" s="248" t="s">
        <v>174</v>
      </c>
      <c r="B87" s="248"/>
      <c r="C87" s="246" t="s">
        <v>180</v>
      </c>
      <c r="D87" s="246"/>
      <c r="E87" s="246"/>
      <c r="F87" s="246"/>
      <c r="G87" s="246"/>
      <c r="H87" s="77"/>
      <c r="I87" s="247" t="s">
        <v>181</v>
      </c>
      <c r="J87" s="247"/>
      <c r="K87" s="247"/>
      <c r="L87" s="247" t="s">
        <v>182</v>
      </c>
      <c r="M87" s="247"/>
      <c r="N87" s="247"/>
    </row>
    <row r="88" spans="1:14" ht="45" x14ac:dyDescent="0.25">
      <c r="A88" s="67" t="s">
        <v>171</v>
      </c>
      <c r="B88" s="67" t="s">
        <v>10</v>
      </c>
      <c r="C88" s="66" t="s">
        <v>11</v>
      </c>
      <c r="D88" s="66" t="s">
        <v>12</v>
      </c>
      <c r="E88" s="67" t="s">
        <v>9</v>
      </c>
      <c r="F88" s="67" t="s">
        <v>170</v>
      </c>
      <c r="G88" s="67" t="s">
        <v>3</v>
      </c>
      <c r="H88" s="74"/>
      <c r="I88" s="69" t="s">
        <v>12</v>
      </c>
      <c r="J88" s="25" t="s">
        <v>9</v>
      </c>
      <c r="K88" s="25" t="s">
        <v>3</v>
      </c>
      <c r="L88" s="69" t="s">
        <v>12</v>
      </c>
      <c r="M88" s="25" t="s">
        <v>9</v>
      </c>
      <c r="N88" s="25" t="s">
        <v>3</v>
      </c>
    </row>
    <row r="89" spans="1:14" ht="409.5" x14ac:dyDescent="0.25">
      <c r="A89" s="26" t="s">
        <v>5</v>
      </c>
      <c r="B89" s="26" t="s">
        <v>14</v>
      </c>
      <c r="C89" s="161" t="s">
        <v>1582</v>
      </c>
      <c r="D89" s="161" t="s">
        <v>1582</v>
      </c>
      <c r="E89" s="161" t="s">
        <v>1582</v>
      </c>
      <c r="F89" s="161" t="s">
        <v>1582</v>
      </c>
      <c r="G89" s="161" t="s">
        <v>1582</v>
      </c>
      <c r="I89" s="26" t="s">
        <v>1898</v>
      </c>
      <c r="J89" s="28"/>
      <c r="K89" s="28"/>
      <c r="L89" s="28"/>
      <c r="M89" s="28"/>
      <c r="N89" s="28"/>
    </row>
    <row r="90" spans="1:14" x14ac:dyDescent="0.25">
      <c r="A90" s="26" t="s">
        <v>5</v>
      </c>
      <c r="B90" s="26" t="s">
        <v>8</v>
      </c>
      <c r="C90" s="161" t="s">
        <v>1582</v>
      </c>
      <c r="D90" s="161" t="s">
        <v>1582</v>
      </c>
      <c r="E90" s="161" t="s">
        <v>1582</v>
      </c>
      <c r="F90" s="161" t="s">
        <v>1582</v>
      </c>
      <c r="G90" s="161" t="s">
        <v>1582</v>
      </c>
      <c r="I90" s="28"/>
      <c r="J90" s="28"/>
      <c r="K90" s="28"/>
      <c r="L90" s="28"/>
      <c r="M90" s="28"/>
      <c r="N90" s="28"/>
    </row>
    <row r="91" spans="1:14" ht="75" customHeight="1" x14ac:dyDescent="0.25">
      <c r="A91" s="26" t="s">
        <v>5</v>
      </c>
      <c r="B91" s="26" t="s">
        <v>15</v>
      </c>
      <c r="C91" s="161" t="s">
        <v>1582</v>
      </c>
      <c r="D91" s="161" t="s">
        <v>1582</v>
      </c>
      <c r="E91" s="161" t="s">
        <v>1582</v>
      </c>
      <c r="F91" s="161" t="s">
        <v>1582</v>
      </c>
      <c r="G91" s="161" t="s">
        <v>1582</v>
      </c>
      <c r="I91" s="28"/>
      <c r="J91" s="28"/>
      <c r="K91" s="28"/>
      <c r="L91" s="28"/>
      <c r="M91" s="28"/>
      <c r="N91" s="28"/>
    </row>
    <row r="92" spans="1:14" ht="75" customHeight="1" x14ac:dyDescent="0.25">
      <c r="A92" s="26" t="s">
        <v>5</v>
      </c>
      <c r="B92" s="26" t="s">
        <v>16</v>
      </c>
      <c r="C92" s="161" t="s">
        <v>1582</v>
      </c>
      <c r="D92" s="161" t="s">
        <v>1582</v>
      </c>
      <c r="E92" s="161" t="s">
        <v>1582</v>
      </c>
      <c r="F92" s="161" t="s">
        <v>1582</v>
      </c>
      <c r="G92" s="161" t="s">
        <v>1582</v>
      </c>
      <c r="I92" s="28"/>
      <c r="J92" s="28"/>
      <c r="K92" s="28"/>
      <c r="L92" s="28"/>
      <c r="M92" s="28"/>
      <c r="N92" s="28"/>
    </row>
    <row r="93" spans="1:14" ht="75" customHeight="1" x14ac:dyDescent="0.25">
      <c r="A93" s="26" t="s">
        <v>5</v>
      </c>
      <c r="B93" s="26" t="s">
        <v>17</v>
      </c>
      <c r="C93" s="161" t="s">
        <v>1582</v>
      </c>
      <c r="D93" s="161" t="s">
        <v>1582</v>
      </c>
      <c r="E93" s="161" t="s">
        <v>1582</v>
      </c>
      <c r="F93" s="161" t="s">
        <v>1582</v>
      </c>
      <c r="G93" s="161" t="s">
        <v>1582</v>
      </c>
      <c r="I93" s="28"/>
      <c r="J93" s="28"/>
      <c r="K93" s="28"/>
      <c r="L93" s="28"/>
      <c r="M93" s="28"/>
      <c r="N93" s="28"/>
    </row>
    <row r="94" spans="1:14" ht="75" customHeight="1" x14ac:dyDescent="0.25">
      <c r="A94" s="26" t="s">
        <v>5</v>
      </c>
      <c r="B94" s="26" t="s">
        <v>18</v>
      </c>
      <c r="C94" s="161" t="s">
        <v>1582</v>
      </c>
      <c r="D94" s="161" t="s">
        <v>1582</v>
      </c>
      <c r="E94" s="161" t="s">
        <v>1582</v>
      </c>
      <c r="F94" s="161" t="s">
        <v>1582</v>
      </c>
      <c r="G94" s="161" t="s">
        <v>1582</v>
      </c>
      <c r="I94" s="28"/>
      <c r="J94" s="28"/>
      <c r="K94" s="28"/>
      <c r="L94" s="28"/>
      <c r="M94" s="28"/>
      <c r="N94" s="28"/>
    </row>
    <row r="95" spans="1:14" ht="75" customHeight="1" x14ac:dyDescent="0.25">
      <c r="A95" s="26" t="s">
        <v>5</v>
      </c>
      <c r="B95" s="26" t="s">
        <v>19</v>
      </c>
      <c r="C95" s="161" t="s">
        <v>1582</v>
      </c>
      <c r="D95" s="161" t="s">
        <v>1582</v>
      </c>
      <c r="E95" s="161" t="s">
        <v>1582</v>
      </c>
      <c r="F95" s="161" t="s">
        <v>1582</v>
      </c>
      <c r="G95" s="161" t="s">
        <v>1582</v>
      </c>
      <c r="I95" s="28"/>
      <c r="J95" s="28"/>
      <c r="K95" s="28"/>
      <c r="L95" s="28"/>
      <c r="M95" s="28"/>
      <c r="N95" s="28"/>
    </row>
    <row r="96" spans="1:14" ht="75" customHeight="1" x14ac:dyDescent="0.25">
      <c r="A96" s="26" t="s">
        <v>5</v>
      </c>
      <c r="B96" s="26" t="s">
        <v>20</v>
      </c>
      <c r="C96" s="161" t="s">
        <v>1582</v>
      </c>
      <c r="D96" s="161" t="s">
        <v>1582</v>
      </c>
      <c r="E96" s="161" t="s">
        <v>1582</v>
      </c>
      <c r="F96" s="161" t="s">
        <v>1582</v>
      </c>
      <c r="G96" s="161" t="s">
        <v>1582</v>
      </c>
      <c r="I96" s="28"/>
      <c r="J96" s="28"/>
      <c r="K96" s="28"/>
      <c r="L96" s="28"/>
      <c r="M96" s="28"/>
      <c r="N96" s="28"/>
    </row>
    <row r="97" spans="1:14" x14ac:dyDescent="0.25">
      <c r="A97" s="86" t="s">
        <v>172</v>
      </c>
      <c r="B97" s="67" t="s">
        <v>10</v>
      </c>
      <c r="C97" s="86" t="s">
        <v>226</v>
      </c>
      <c r="D97" s="86" t="s">
        <v>322</v>
      </c>
      <c r="E97" s="67" t="s">
        <v>9</v>
      </c>
      <c r="F97" s="67" t="s">
        <v>170</v>
      </c>
      <c r="G97" s="67" t="s">
        <v>3</v>
      </c>
      <c r="H97" s="83"/>
      <c r="I97" s="37"/>
      <c r="J97" s="37"/>
      <c r="K97" s="37"/>
      <c r="L97" s="38"/>
      <c r="M97" s="38"/>
      <c r="N97" s="38"/>
    </row>
    <row r="98" spans="1:14" x14ac:dyDescent="0.25">
      <c r="A98" s="26" t="s">
        <v>6</v>
      </c>
      <c r="B98" s="26" t="s">
        <v>21</v>
      </c>
      <c r="C98" s="161" t="s">
        <v>1582</v>
      </c>
      <c r="D98" s="161" t="s">
        <v>1582</v>
      </c>
      <c r="E98" s="161" t="s">
        <v>1582</v>
      </c>
      <c r="F98" s="161" t="s">
        <v>1582</v>
      </c>
      <c r="G98" s="161" t="s">
        <v>1582</v>
      </c>
      <c r="I98" s="28"/>
      <c r="J98" s="28"/>
      <c r="K98" s="28"/>
      <c r="L98" s="28"/>
      <c r="M98" s="28"/>
      <c r="N98" s="28"/>
    </row>
    <row r="99" spans="1:14" ht="30" x14ac:dyDescent="0.25">
      <c r="A99" s="26" t="s">
        <v>6</v>
      </c>
      <c r="B99" s="26" t="s">
        <v>22</v>
      </c>
      <c r="C99" s="58" t="s">
        <v>1899</v>
      </c>
      <c r="D99" s="161" t="s">
        <v>1582</v>
      </c>
      <c r="E99" s="185">
        <v>0.3</v>
      </c>
      <c r="F99" s="71" t="s">
        <v>1582</v>
      </c>
      <c r="G99" s="71" t="s">
        <v>1900</v>
      </c>
      <c r="I99" s="28"/>
      <c r="J99" s="28"/>
      <c r="K99" s="28"/>
      <c r="L99" s="28"/>
      <c r="M99" s="28"/>
      <c r="N99" s="28"/>
    </row>
    <row r="100" spans="1:14" x14ac:dyDescent="0.25">
      <c r="A100" s="26" t="s">
        <v>6</v>
      </c>
      <c r="B100" s="26" t="s">
        <v>23</v>
      </c>
      <c r="C100" s="161" t="s">
        <v>1582</v>
      </c>
      <c r="D100" s="161" t="s">
        <v>1582</v>
      </c>
      <c r="E100" s="161" t="s">
        <v>1582</v>
      </c>
      <c r="F100" s="161" t="s">
        <v>1582</v>
      </c>
      <c r="G100" s="161" t="s">
        <v>1582</v>
      </c>
      <c r="I100" s="28"/>
      <c r="J100" s="28"/>
      <c r="K100" s="28"/>
      <c r="L100" s="28"/>
      <c r="M100" s="28"/>
      <c r="N100" s="28"/>
    </row>
    <row r="101" spans="1:14" ht="30" x14ac:dyDescent="0.25">
      <c r="A101" s="26" t="s">
        <v>6</v>
      </c>
      <c r="B101" s="26" t="s">
        <v>1901</v>
      </c>
      <c r="C101" s="58" t="s">
        <v>1902</v>
      </c>
      <c r="D101" s="161" t="s">
        <v>1582</v>
      </c>
      <c r="E101" s="186" t="s">
        <v>1903</v>
      </c>
      <c r="F101" s="71" t="s">
        <v>1582</v>
      </c>
      <c r="G101" s="71" t="s">
        <v>1900</v>
      </c>
      <c r="I101" s="28"/>
      <c r="J101" s="28"/>
      <c r="K101" s="28"/>
      <c r="L101" s="28"/>
      <c r="M101" s="28"/>
      <c r="N101" s="28"/>
    </row>
    <row r="102" spans="1:14" ht="165" x14ac:dyDescent="0.25">
      <c r="A102" s="26" t="s">
        <v>6</v>
      </c>
      <c r="B102" s="26" t="s">
        <v>1904</v>
      </c>
      <c r="C102" s="58" t="s">
        <v>1905</v>
      </c>
      <c r="D102" s="160" t="s">
        <v>1582</v>
      </c>
      <c r="E102" s="187">
        <v>0.3</v>
      </c>
      <c r="F102" s="71" t="s">
        <v>1582</v>
      </c>
      <c r="G102" s="71" t="s">
        <v>1900</v>
      </c>
      <c r="I102" s="28"/>
      <c r="J102" s="28"/>
      <c r="K102" s="28"/>
      <c r="L102" s="28"/>
      <c r="M102" s="28"/>
      <c r="N102" s="28"/>
    </row>
    <row r="103" spans="1:14" ht="135" x14ac:dyDescent="0.25">
      <c r="A103" s="26" t="s">
        <v>6</v>
      </c>
      <c r="B103" s="26" t="s">
        <v>1906</v>
      </c>
      <c r="C103" s="58" t="s">
        <v>1907</v>
      </c>
      <c r="D103" s="160" t="s">
        <v>1582</v>
      </c>
      <c r="E103" s="187" t="s">
        <v>1908</v>
      </c>
      <c r="F103" s="71" t="s">
        <v>1582</v>
      </c>
      <c r="G103" s="71" t="s">
        <v>1900</v>
      </c>
      <c r="I103" s="28"/>
      <c r="J103" s="28"/>
      <c r="K103" s="28"/>
      <c r="L103" s="28"/>
      <c r="M103" s="28"/>
      <c r="N103" s="28"/>
    </row>
    <row r="104" spans="1:14" x14ac:dyDescent="0.25">
      <c r="A104" s="86" t="s">
        <v>173</v>
      </c>
      <c r="B104" s="67" t="s">
        <v>10</v>
      </c>
      <c r="C104" s="86" t="s">
        <v>226</v>
      </c>
      <c r="D104" s="86" t="s">
        <v>322</v>
      </c>
      <c r="E104" s="67" t="s">
        <v>9</v>
      </c>
      <c r="F104" s="67" t="s">
        <v>170</v>
      </c>
      <c r="G104" s="67" t="s">
        <v>3</v>
      </c>
      <c r="H104" s="83"/>
      <c r="I104" s="37"/>
      <c r="J104" s="37"/>
      <c r="K104" s="37"/>
      <c r="L104" s="38"/>
      <c r="M104" s="38"/>
      <c r="N104" s="38"/>
    </row>
    <row r="105" spans="1:14" ht="90" x14ac:dyDescent="0.25">
      <c r="A105" s="26" t="s">
        <v>7</v>
      </c>
      <c r="B105" s="26" t="s">
        <v>334</v>
      </c>
      <c r="C105" s="170" t="s">
        <v>1909</v>
      </c>
      <c r="D105" s="58" t="s">
        <v>1910</v>
      </c>
      <c r="E105" s="89" t="s">
        <v>1911</v>
      </c>
      <c r="F105" s="161" t="s">
        <v>1912</v>
      </c>
      <c r="G105" s="71" t="s">
        <v>1913</v>
      </c>
      <c r="I105" s="28"/>
      <c r="J105" s="28"/>
      <c r="K105" s="28"/>
      <c r="L105" s="28"/>
      <c r="M105" s="28"/>
      <c r="N105" s="28"/>
    </row>
    <row r="106" spans="1:14" x14ac:dyDescent="0.25">
      <c r="A106" s="26" t="s">
        <v>7</v>
      </c>
      <c r="B106" s="26" t="s">
        <v>26</v>
      </c>
      <c r="C106" s="161" t="s">
        <v>1582</v>
      </c>
      <c r="D106" s="161" t="s">
        <v>1582</v>
      </c>
      <c r="E106" s="161" t="s">
        <v>1582</v>
      </c>
      <c r="F106" s="161" t="s">
        <v>1582</v>
      </c>
      <c r="G106" s="161" t="s">
        <v>1582</v>
      </c>
      <c r="I106" s="28"/>
      <c r="J106" s="28"/>
      <c r="K106" s="28"/>
      <c r="L106" s="28"/>
      <c r="M106" s="28"/>
      <c r="N106" s="28"/>
    </row>
  </sheetData>
  <mergeCells count="21">
    <mergeCell ref="C48:G48"/>
    <mergeCell ref="I48:K48"/>
    <mergeCell ref="L48:N48"/>
    <mergeCell ref="A19:G19"/>
    <mergeCell ref="I19:M19"/>
    <mergeCell ref="C28:G28"/>
    <mergeCell ref="I28:K28"/>
    <mergeCell ref="L28:N28"/>
    <mergeCell ref="C60:G60"/>
    <mergeCell ref="I60:K60"/>
    <mergeCell ref="L60:N60"/>
    <mergeCell ref="C75:G75"/>
    <mergeCell ref="I75:K75"/>
    <mergeCell ref="L75:N75"/>
    <mergeCell ref="C80:G80"/>
    <mergeCell ref="I80:K80"/>
    <mergeCell ref="L80:N80"/>
    <mergeCell ref="A87:B87"/>
    <mergeCell ref="C87:G87"/>
    <mergeCell ref="I87:K87"/>
    <mergeCell ref="L87:N87"/>
  </mergeCells>
  <hyperlinks>
    <hyperlink ref="G32" r:id="rId1"/>
    <hyperlink ref="G33" r:id="rId2"/>
    <hyperlink ref="G63" r:id="rId3"/>
  </hyperlinks>
  <pageMargins left="0.7" right="0.7" top="0.75" bottom="0.75" header="0.3" footer="0.3"/>
  <pageSetup paperSize="9" orientation="portrait" r:id="rId4"/>
  <legacyDrawing r:id="rId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autoPageBreaks="0"/>
  </sheetPr>
  <dimension ref="A1:O88"/>
  <sheetViews>
    <sheetView showGridLines="0" zoomScale="80" zoomScaleNormal="80" workbookViewId="0">
      <selection activeCell="F25" sqref="F25"/>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0" width="93.7109375" customWidth="1"/>
    <col min="11"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33</v>
      </c>
    </row>
    <row r="16" spans="1:5" ht="15.75" thickTop="1" x14ac:dyDescent="0.25"/>
    <row r="17" spans="1:15" x14ac:dyDescent="0.25">
      <c r="C17" s="93" t="s">
        <v>1307</v>
      </c>
      <c r="E17" s="93" t="s">
        <v>1308</v>
      </c>
      <c r="K17" s="93" t="s">
        <v>1307</v>
      </c>
    </row>
    <row r="19" spans="1:15" ht="18.75" x14ac:dyDescent="0.3">
      <c r="A19" s="249" t="s">
        <v>183</v>
      </c>
      <c r="B19" s="249"/>
      <c r="C19" s="249"/>
      <c r="D19" s="249"/>
      <c r="E19" s="249"/>
      <c r="F19" s="249"/>
      <c r="G19" s="249"/>
      <c r="H19" s="73"/>
      <c r="I19" s="249" t="s">
        <v>878</v>
      </c>
      <c r="J19" s="249"/>
      <c r="K19" s="249"/>
      <c r="L19" s="249"/>
      <c r="M19" s="249"/>
      <c r="N19" s="249"/>
      <c r="O19" s="249"/>
    </row>
    <row r="20" spans="1:15" x14ac:dyDescent="0.25">
      <c r="A20" s="25" t="s">
        <v>92</v>
      </c>
      <c r="B20" s="25" t="s">
        <v>152</v>
      </c>
      <c r="C20" s="25" t="s">
        <v>714</v>
      </c>
      <c r="D20" s="25" t="s">
        <v>157</v>
      </c>
      <c r="E20" s="25" t="s">
        <v>347</v>
      </c>
      <c r="F20" s="25" t="s">
        <v>879</v>
      </c>
      <c r="G20" s="25" t="s">
        <v>3</v>
      </c>
      <c r="H20" s="74"/>
      <c r="I20" s="25" t="s">
        <v>92</v>
      </c>
      <c r="J20" s="25" t="s">
        <v>152</v>
      </c>
      <c r="K20" s="25" t="s">
        <v>546</v>
      </c>
      <c r="L20" s="25" t="s">
        <v>157</v>
      </c>
      <c r="M20" s="25" t="s">
        <v>347</v>
      </c>
      <c r="N20" s="25" t="s">
        <v>163</v>
      </c>
      <c r="O20" s="25" t="s">
        <v>3</v>
      </c>
    </row>
    <row r="21" spans="1:15" ht="255" x14ac:dyDescent="0.25">
      <c r="A21" s="44" t="s">
        <v>226</v>
      </c>
      <c r="B21" s="26" t="s">
        <v>880</v>
      </c>
      <c r="C21" s="44">
        <v>2</v>
      </c>
      <c r="D21" s="26" t="s">
        <v>881</v>
      </c>
      <c r="E21" s="44">
        <v>2</v>
      </c>
      <c r="F21" s="26" t="s">
        <v>882</v>
      </c>
      <c r="G21" s="26"/>
      <c r="H21" s="75"/>
      <c r="I21" s="44" t="s">
        <v>226</v>
      </c>
      <c r="J21" s="106"/>
      <c r="K21" s="26">
        <v>3</v>
      </c>
      <c r="L21" s="26"/>
      <c r="M21" s="26"/>
      <c r="N21" s="26"/>
      <c r="O21" s="26"/>
    </row>
    <row r="22" spans="1:15" ht="60" x14ac:dyDescent="0.25">
      <c r="A22" s="44" t="s">
        <v>153</v>
      </c>
      <c r="B22" s="26" t="s">
        <v>883</v>
      </c>
      <c r="C22" s="26">
        <v>2</v>
      </c>
      <c r="D22" s="26" t="s">
        <v>884</v>
      </c>
      <c r="E22" s="26">
        <v>2</v>
      </c>
      <c r="F22" s="26"/>
      <c r="G22" s="26"/>
      <c r="H22" s="75"/>
      <c r="I22" s="44" t="s">
        <v>153</v>
      </c>
      <c r="J22" s="106" t="s">
        <v>885</v>
      </c>
      <c r="K22" s="26">
        <v>3</v>
      </c>
      <c r="L22" s="26"/>
      <c r="M22" s="26"/>
      <c r="N22" s="26"/>
      <c r="O22" s="26"/>
    </row>
    <row r="23" spans="1:15" ht="30" x14ac:dyDescent="0.25">
      <c r="A23" s="44" t="s">
        <v>154</v>
      </c>
      <c r="B23" s="26" t="s">
        <v>886</v>
      </c>
      <c r="C23" s="26">
        <v>3</v>
      </c>
      <c r="D23" s="26" t="s">
        <v>887</v>
      </c>
      <c r="E23" s="26">
        <v>2</v>
      </c>
      <c r="F23" s="26"/>
      <c r="G23" s="26"/>
      <c r="H23" s="75"/>
      <c r="I23" s="44" t="s">
        <v>154</v>
      </c>
      <c r="J23" s="107" t="s">
        <v>888</v>
      </c>
      <c r="K23" s="26">
        <v>3</v>
      </c>
      <c r="L23" s="26"/>
      <c r="M23" s="26"/>
      <c r="N23" s="26"/>
      <c r="O23" s="26"/>
    </row>
    <row r="24" spans="1:15" ht="30" x14ac:dyDescent="0.25">
      <c r="A24" s="44" t="s">
        <v>155</v>
      </c>
      <c r="B24" s="26" t="s">
        <v>889</v>
      </c>
      <c r="C24" s="26">
        <v>2</v>
      </c>
      <c r="D24" s="26" t="s">
        <v>890</v>
      </c>
      <c r="E24" s="26">
        <v>2</v>
      </c>
      <c r="F24" s="26"/>
      <c r="G24" s="26"/>
      <c r="H24" s="75"/>
      <c r="I24" s="44" t="s">
        <v>155</v>
      </c>
      <c r="J24" s="107" t="s">
        <v>888</v>
      </c>
      <c r="K24" s="26">
        <v>3</v>
      </c>
      <c r="L24" s="26"/>
      <c r="M24" s="26"/>
      <c r="N24" s="26"/>
      <c r="O24" s="26"/>
    </row>
    <row r="25" spans="1:15" ht="30" x14ac:dyDescent="0.25">
      <c r="A25" s="44" t="s">
        <v>156</v>
      </c>
      <c r="B25" s="26" t="s">
        <v>889</v>
      </c>
      <c r="C25" s="26">
        <v>2</v>
      </c>
      <c r="D25" s="26" t="s">
        <v>890</v>
      </c>
      <c r="E25" s="26">
        <v>2</v>
      </c>
      <c r="F25" s="26"/>
      <c r="G25" s="26"/>
      <c r="H25" s="75"/>
      <c r="I25" s="44" t="s">
        <v>156</v>
      </c>
      <c r="J25" s="108" t="s">
        <v>891</v>
      </c>
      <c r="K25" s="26">
        <v>4</v>
      </c>
      <c r="L25" s="26"/>
      <c r="M25" s="26"/>
      <c r="N25" s="26"/>
      <c r="O25" s="26"/>
    </row>
    <row r="26" spans="1:15" x14ac:dyDescent="0.25">
      <c r="A26" s="9"/>
      <c r="B26" s="9"/>
      <c r="C26" s="9"/>
    </row>
    <row r="27" spans="1:15" x14ac:dyDescent="0.25">
      <c r="A27" s="9"/>
      <c r="B27" s="9"/>
      <c r="C27" s="9"/>
    </row>
    <row r="28" spans="1:15" ht="18.75" x14ac:dyDescent="0.3">
      <c r="A28" s="62" t="s">
        <v>167</v>
      </c>
      <c r="B28" s="62"/>
      <c r="C28" s="246" t="s">
        <v>180</v>
      </c>
      <c r="D28" s="246"/>
      <c r="E28" s="246"/>
      <c r="F28" s="246"/>
      <c r="G28" s="246"/>
      <c r="H28" s="77"/>
      <c r="I28" s="247" t="s">
        <v>181</v>
      </c>
      <c r="J28" s="247"/>
      <c r="K28" s="247"/>
      <c r="L28" s="247" t="s">
        <v>182</v>
      </c>
      <c r="M28" s="247"/>
      <c r="N28" s="247"/>
    </row>
    <row r="29" spans="1:15"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5" ht="198.75" customHeight="1" x14ac:dyDescent="0.25">
      <c r="A30" s="44" t="s">
        <v>234</v>
      </c>
      <c r="B30" s="26" t="s">
        <v>892</v>
      </c>
      <c r="C30" s="26" t="s">
        <v>893</v>
      </c>
      <c r="D30" s="26"/>
      <c r="E30" s="26"/>
      <c r="F30" s="26"/>
      <c r="G30" s="26"/>
      <c r="H30" s="75"/>
      <c r="I30" s="26"/>
      <c r="J30" s="26"/>
      <c r="K30" s="26"/>
      <c r="L30" s="26"/>
      <c r="M30" s="26"/>
      <c r="N30" s="26"/>
    </row>
    <row r="31" spans="1:15" ht="75" x14ac:dyDescent="0.25">
      <c r="A31" s="44" t="s">
        <v>234</v>
      </c>
      <c r="B31" s="26" t="s">
        <v>894</v>
      </c>
      <c r="C31" s="26" t="s">
        <v>549</v>
      </c>
      <c r="D31" s="26"/>
      <c r="E31" s="26"/>
      <c r="F31" s="26"/>
      <c r="G31" s="26"/>
      <c r="H31" s="75"/>
      <c r="I31" s="26"/>
      <c r="J31" s="26"/>
      <c r="K31" s="26"/>
      <c r="L31" s="26"/>
      <c r="M31" s="26"/>
      <c r="N31" s="26"/>
    </row>
    <row r="32" spans="1:15" ht="60" x14ac:dyDescent="0.25">
      <c r="A32" s="44" t="s">
        <v>235</v>
      </c>
      <c r="B32" s="26" t="s">
        <v>895</v>
      </c>
      <c r="C32" s="26" t="s">
        <v>893</v>
      </c>
      <c r="D32" s="26" t="s">
        <v>896</v>
      </c>
      <c r="E32" s="26"/>
      <c r="F32" s="26"/>
      <c r="G32" s="60"/>
      <c r="H32" s="78"/>
      <c r="I32" s="26"/>
      <c r="J32" s="26"/>
      <c r="K32" s="26"/>
      <c r="L32" s="26"/>
      <c r="M32" s="26"/>
      <c r="N32" s="26"/>
    </row>
    <row r="33" spans="1:14" ht="75" x14ac:dyDescent="0.25">
      <c r="A33" s="44" t="s">
        <v>235</v>
      </c>
      <c r="B33" s="26" t="s">
        <v>897</v>
      </c>
      <c r="C33" s="26" t="s">
        <v>898</v>
      </c>
      <c r="D33" s="26"/>
      <c r="E33" s="26"/>
      <c r="F33" s="26"/>
      <c r="G33" s="60"/>
      <c r="H33" s="78"/>
      <c r="I33" s="26"/>
      <c r="J33" s="26"/>
      <c r="K33" s="26"/>
      <c r="L33" s="26"/>
      <c r="M33" s="26"/>
      <c r="N33" s="26"/>
    </row>
    <row r="34" spans="1:14" ht="45" x14ac:dyDescent="0.25">
      <c r="A34" s="44" t="s">
        <v>244</v>
      </c>
      <c r="B34" s="26" t="s">
        <v>899</v>
      </c>
      <c r="C34" s="26" t="s">
        <v>898</v>
      </c>
      <c r="D34" s="26"/>
      <c r="E34" s="26"/>
      <c r="F34" s="26"/>
      <c r="G34" s="26"/>
      <c r="H34" s="75"/>
      <c r="I34" s="26"/>
      <c r="J34" s="26"/>
      <c r="K34" s="26"/>
      <c r="L34" s="26"/>
      <c r="M34" s="26"/>
      <c r="N34" s="26"/>
    </row>
    <row r="35" spans="1:14" x14ac:dyDescent="0.25">
      <c r="A35" s="63" t="s">
        <v>258</v>
      </c>
      <c r="B35" s="64"/>
      <c r="C35" s="64"/>
      <c r="D35" s="64"/>
      <c r="E35" s="64"/>
      <c r="F35" s="65"/>
      <c r="G35" s="65"/>
      <c r="I35" s="65"/>
      <c r="J35" s="65"/>
      <c r="K35" s="65"/>
      <c r="L35" s="65"/>
      <c r="M35" s="65"/>
      <c r="N35" s="65"/>
    </row>
    <row r="36" spans="1:14" ht="30" x14ac:dyDescent="0.25">
      <c r="A36" s="66" t="s">
        <v>286</v>
      </c>
      <c r="B36" s="66" t="s">
        <v>289</v>
      </c>
      <c r="C36" s="84" t="s">
        <v>3</v>
      </c>
      <c r="D36" s="66" t="s">
        <v>199</v>
      </c>
      <c r="E36" s="84" t="s">
        <v>3</v>
      </c>
      <c r="F36" s="66"/>
      <c r="G36" s="25"/>
      <c r="H36" s="79"/>
      <c r="I36" s="67"/>
      <c r="J36" s="67"/>
      <c r="K36" s="67"/>
      <c r="L36" s="67"/>
      <c r="M36" s="67"/>
      <c r="N36" s="67"/>
    </row>
    <row r="37" spans="1:14" s="9" customFormat="1" x14ac:dyDescent="0.25">
      <c r="A37" s="44" t="s">
        <v>68</v>
      </c>
      <c r="B37" s="59" t="s">
        <v>617</v>
      </c>
      <c r="C37" s="57"/>
      <c r="D37" s="57"/>
      <c r="E37" s="57"/>
      <c r="F37" s="57"/>
      <c r="G37" s="26"/>
      <c r="H37" s="75"/>
      <c r="I37" s="26"/>
      <c r="J37" s="26"/>
      <c r="K37" s="26"/>
      <c r="L37" s="26"/>
      <c r="M37" s="26"/>
      <c r="N37" s="26"/>
    </row>
    <row r="38" spans="1:14" x14ac:dyDescent="0.25">
      <c r="A38" s="63" t="s">
        <v>204</v>
      </c>
      <c r="B38" s="64"/>
      <c r="C38" s="64"/>
      <c r="D38" s="64"/>
      <c r="E38" s="64"/>
      <c r="F38" s="65"/>
      <c r="G38" s="65"/>
      <c r="I38" s="65"/>
      <c r="J38" s="65"/>
      <c r="K38" s="65"/>
      <c r="L38" s="65"/>
      <c r="M38" s="65"/>
      <c r="N38" s="65"/>
    </row>
    <row r="39" spans="1:14" ht="30" x14ac:dyDescent="0.25">
      <c r="A39" s="66" t="s">
        <v>286</v>
      </c>
      <c r="B39" s="66" t="s">
        <v>289</v>
      </c>
      <c r="C39" s="84" t="s">
        <v>3</v>
      </c>
      <c r="D39" s="66" t="s">
        <v>198</v>
      </c>
      <c r="E39" s="84" t="s">
        <v>3</v>
      </c>
      <c r="F39" s="66" t="s">
        <v>199</v>
      </c>
      <c r="G39" s="67"/>
      <c r="H39" s="79"/>
      <c r="I39" s="67"/>
      <c r="J39" s="67"/>
      <c r="K39" s="67"/>
      <c r="L39" s="67"/>
      <c r="M39" s="67"/>
      <c r="N39" s="67"/>
    </row>
    <row r="40" spans="1:14" s="9" customFormat="1" ht="75" x14ac:dyDescent="0.25">
      <c r="A40" s="44" t="s">
        <v>70</v>
      </c>
      <c r="B40" s="59" t="s">
        <v>900</v>
      </c>
      <c r="C40" s="61" t="s">
        <v>901</v>
      </c>
      <c r="D40" s="58"/>
      <c r="E40" s="58"/>
      <c r="F40" s="58"/>
      <c r="G40" s="26"/>
      <c r="H40" s="75"/>
      <c r="I40" s="26"/>
      <c r="J40" s="26"/>
      <c r="K40" s="26"/>
      <c r="L40" s="26"/>
      <c r="M40" s="26"/>
      <c r="N40" s="26"/>
    </row>
    <row r="41" spans="1:14" s="9" customFormat="1" x14ac:dyDescent="0.25">
      <c r="A41" s="63" t="s">
        <v>225</v>
      </c>
      <c r="B41" s="64"/>
      <c r="C41" s="64"/>
      <c r="D41" s="64"/>
      <c r="E41" s="64"/>
      <c r="F41" s="65"/>
      <c r="G41" s="65"/>
      <c r="H41" s="76"/>
      <c r="I41" s="65"/>
      <c r="J41" s="65"/>
      <c r="K41" s="65"/>
      <c r="L41" s="65"/>
      <c r="M41" s="65"/>
      <c r="N41" s="65"/>
    </row>
    <row r="42" spans="1:14" s="9" customFormat="1" ht="75" x14ac:dyDescent="0.25">
      <c r="A42" s="66" t="s">
        <v>286</v>
      </c>
      <c r="B42" s="66" t="s">
        <v>291</v>
      </c>
      <c r="C42" s="84" t="s">
        <v>3</v>
      </c>
      <c r="D42" s="66" t="s">
        <v>202</v>
      </c>
      <c r="E42" s="66" t="s">
        <v>203</v>
      </c>
      <c r="F42" s="72" t="s">
        <v>199</v>
      </c>
      <c r="G42" s="84" t="s">
        <v>3</v>
      </c>
      <c r="H42" s="80"/>
      <c r="I42" s="25"/>
      <c r="J42" s="25"/>
      <c r="K42" s="25"/>
      <c r="L42" s="25"/>
      <c r="M42" s="25"/>
      <c r="N42" s="25"/>
    </row>
    <row r="43" spans="1:14" ht="60" x14ac:dyDescent="0.25">
      <c r="A43" s="44" t="s">
        <v>902</v>
      </c>
      <c r="B43" s="59" t="s">
        <v>903</v>
      </c>
      <c r="C43" s="59" t="s">
        <v>904</v>
      </c>
      <c r="D43" s="58"/>
      <c r="E43" s="58"/>
      <c r="F43" s="58"/>
      <c r="G43" s="58"/>
      <c r="H43" s="81"/>
      <c r="I43" s="26"/>
      <c r="J43" s="26"/>
      <c r="K43" s="26"/>
      <c r="L43" s="26"/>
      <c r="M43" s="26"/>
      <c r="N43" s="26"/>
    </row>
    <row r="46" spans="1:14" ht="18.75" x14ac:dyDescent="0.3">
      <c r="A46" s="62" t="s">
        <v>166</v>
      </c>
      <c r="B46" s="62"/>
      <c r="C46" s="246" t="s">
        <v>180</v>
      </c>
      <c r="D46" s="246"/>
      <c r="E46" s="246"/>
      <c r="F46" s="246"/>
      <c r="G46" s="246"/>
      <c r="H46" s="77"/>
      <c r="I46" s="247" t="s">
        <v>181</v>
      </c>
      <c r="J46" s="247"/>
      <c r="K46" s="247"/>
      <c r="L46" s="247" t="s">
        <v>182</v>
      </c>
      <c r="M46" s="247"/>
      <c r="N46" s="247"/>
    </row>
    <row r="47" spans="1:14" x14ac:dyDescent="0.25">
      <c r="A47" s="25" t="s">
        <v>150</v>
      </c>
      <c r="B47" s="25" t="s">
        <v>158</v>
      </c>
      <c r="C47" s="25" t="s">
        <v>3</v>
      </c>
      <c r="D47" s="25" t="s">
        <v>159</v>
      </c>
      <c r="E47" s="25" t="s">
        <v>3</v>
      </c>
      <c r="F47" s="25" t="s">
        <v>161</v>
      </c>
      <c r="G47" s="25" t="s">
        <v>149</v>
      </c>
      <c r="H47" s="74"/>
      <c r="I47" s="25" t="s">
        <v>158</v>
      </c>
      <c r="J47" s="25" t="s">
        <v>159</v>
      </c>
      <c r="K47" s="25" t="s">
        <v>3</v>
      </c>
      <c r="L47" s="25" t="s">
        <v>158</v>
      </c>
      <c r="M47" s="25" t="s">
        <v>159</v>
      </c>
      <c r="N47" s="25" t="s">
        <v>3</v>
      </c>
    </row>
    <row r="48" spans="1:14" ht="105" x14ac:dyDescent="0.25">
      <c r="A48" s="36" t="s">
        <v>267</v>
      </c>
      <c r="B48" s="27" t="s">
        <v>905</v>
      </c>
      <c r="C48" s="27" t="s">
        <v>906</v>
      </c>
      <c r="D48" s="27"/>
      <c r="E48" s="27"/>
      <c r="F48" s="27"/>
      <c r="G48" s="27"/>
      <c r="H48" s="82"/>
      <c r="I48" s="27"/>
      <c r="J48" s="27"/>
      <c r="K48" s="27"/>
      <c r="L48" s="27"/>
      <c r="M48" s="27"/>
      <c r="N48" s="27"/>
    </row>
    <row r="51" spans="1:14" ht="18.75" x14ac:dyDescent="0.3">
      <c r="A51" s="62" t="s">
        <v>165</v>
      </c>
      <c r="B51" s="62"/>
      <c r="C51" s="246" t="s">
        <v>180</v>
      </c>
      <c r="D51" s="246"/>
      <c r="E51" s="246"/>
      <c r="F51" s="246"/>
      <c r="G51" s="246"/>
      <c r="H51" s="77"/>
      <c r="I51" s="247" t="s">
        <v>181</v>
      </c>
      <c r="J51" s="247"/>
      <c r="K51" s="247"/>
      <c r="L51" s="247" t="s">
        <v>182</v>
      </c>
      <c r="M51" s="247"/>
      <c r="N51" s="247"/>
    </row>
    <row r="52" spans="1:14" x14ac:dyDescent="0.25">
      <c r="A52" s="25" t="s">
        <v>150</v>
      </c>
      <c r="B52" s="25" t="s">
        <v>158</v>
      </c>
      <c r="C52" s="25" t="s">
        <v>3</v>
      </c>
      <c r="D52" s="25" t="s">
        <v>159</v>
      </c>
      <c r="E52" s="25" t="s">
        <v>3</v>
      </c>
      <c r="F52" s="25" t="s">
        <v>161</v>
      </c>
      <c r="G52" s="25" t="s">
        <v>149</v>
      </c>
      <c r="H52" s="74"/>
      <c r="I52" s="25" t="s">
        <v>158</v>
      </c>
      <c r="J52" s="25" t="s">
        <v>159</v>
      </c>
      <c r="K52" s="25" t="s">
        <v>3</v>
      </c>
      <c r="L52" s="25" t="s">
        <v>158</v>
      </c>
      <c r="M52" s="25" t="s">
        <v>159</v>
      </c>
      <c r="N52" s="25" t="s">
        <v>3</v>
      </c>
    </row>
    <row r="53" spans="1:14" ht="61.5" customHeight="1" x14ac:dyDescent="0.25">
      <c r="A53" s="44" t="s">
        <v>907</v>
      </c>
      <c r="B53" s="26" t="s">
        <v>908</v>
      </c>
      <c r="C53" s="26" t="s">
        <v>909</v>
      </c>
      <c r="D53" s="26"/>
      <c r="E53" s="26"/>
      <c r="F53" s="26"/>
      <c r="G53" s="26"/>
      <c r="H53" s="75"/>
      <c r="I53" s="26"/>
      <c r="J53" s="26"/>
      <c r="K53" s="26"/>
      <c r="L53" s="26"/>
      <c r="M53" s="26"/>
      <c r="N53" s="26"/>
    </row>
    <row r="54" spans="1:14" x14ac:dyDescent="0.25">
      <c r="A54" s="63" t="s">
        <v>209</v>
      </c>
      <c r="B54" s="64"/>
      <c r="C54" s="64"/>
      <c r="D54" s="64"/>
      <c r="E54" s="64"/>
      <c r="F54" s="65"/>
      <c r="G54" s="65"/>
      <c r="I54" s="65"/>
      <c r="J54" s="65"/>
      <c r="K54" s="65"/>
      <c r="L54" s="65"/>
      <c r="M54" s="65"/>
      <c r="N54" s="65"/>
    </row>
    <row r="55" spans="1:14" ht="30" x14ac:dyDescent="0.25">
      <c r="A55" s="66" t="s">
        <v>286</v>
      </c>
      <c r="B55" s="66" t="s">
        <v>216</v>
      </c>
      <c r="C55" s="25" t="s">
        <v>3</v>
      </c>
      <c r="D55" s="66" t="s">
        <v>210</v>
      </c>
      <c r="E55" s="25" t="s">
        <v>3</v>
      </c>
      <c r="F55" s="67"/>
      <c r="G55" s="67"/>
      <c r="H55" s="79"/>
      <c r="I55" s="67"/>
      <c r="J55" s="67"/>
      <c r="K55" s="67"/>
      <c r="L55" s="67"/>
      <c r="M55" s="67"/>
      <c r="N55" s="67"/>
    </row>
    <row r="56" spans="1:14" s="9" customFormat="1" x14ac:dyDescent="0.25">
      <c r="A56" s="44" t="s">
        <v>70</v>
      </c>
      <c r="B56" s="26" t="s">
        <v>910</v>
      </c>
      <c r="C56" s="26" t="s">
        <v>911</v>
      </c>
      <c r="D56" s="58"/>
      <c r="E56" s="26"/>
      <c r="F56" s="57"/>
      <c r="G56" s="26"/>
      <c r="H56" s="75"/>
      <c r="I56" s="26"/>
      <c r="J56" s="26"/>
      <c r="K56" s="26"/>
      <c r="L56" s="26"/>
      <c r="M56" s="26"/>
      <c r="N56" s="26"/>
    </row>
    <row r="57" spans="1:14" s="9" customFormat="1" x14ac:dyDescent="0.25">
      <c r="A57" s="63" t="s">
        <v>211</v>
      </c>
      <c r="B57" s="64"/>
      <c r="C57" s="64"/>
      <c r="D57" s="64"/>
      <c r="E57" s="64"/>
      <c r="F57" s="65"/>
      <c r="G57" s="65"/>
      <c r="H57" s="76"/>
      <c r="I57" s="65"/>
      <c r="J57" s="65"/>
      <c r="K57" s="65"/>
      <c r="L57" s="65"/>
      <c r="M57" s="65"/>
      <c r="N57" s="65"/>
    </row>
    <row r="58" spans="1:14" s="9" customFormat="1" ht="30" x14ac:dyDescent="0.25">
      <c r="A58" s="66" t="s">
        <v>286</v>
      </c>
      <c r="B58" s="66" t="s">
        <v>214</v>
      </c>
      <c r="C58" s="25" t="s">
        <v>3</v>
      </c>
      <c r="D58" s="66" t="s">
        <v>212</v>
      </c>
      <c r="E58" s="25" t="s">
        <v>3</v>
      </c>
      <c r="F58" s="68"/>
      <c r="G58" s="25"/>
      <c r="H58" s="74"/>
      <c r="I58" s="25"/>
      <c r="J58" s="25"/>
      <c r="K58" s="25"/>
      <c r="L58" s="25"/>
      <c r="M58" s="25"/>
      <c r="N58" s="25"/>
    </row>
    <row r="59" spans="1:14" ht="60" x14ac:dyDescent="0.25">
      <c r="A59" s="44" t="s">
        <v>70</v>
      </c>
      <c r="B59" s="26" t="s">
        <v>912</v>
      </c>
      <c r="C59" s="58" t="s">
        <v>911</v>
      </c>
      <c r="D59" s="26"/>
      <c r="E59" s="58"/>
      <c r="F59" s="57"/>
      <c r="G59" s="26"/>
      <c r="H59" s="75"/>
      <c r="I59" s="26"/>
      <c r="J59" s="26"/>
      <c r="K59" s="26"/>
      <c r="L59" s="26"/>
      <c r="M59" s="26"/>
      <c r="N59" s="26"/>
    </row>
    <row r="60" spans="1:14" x14ac:dyDescent="0.25">
      <c r="A60" s="13"/>
      <c r="B60" s="13"/>
      <c r="C60" s="13"/>
      <c r="D60" s="13"/>
      <c r="E60" s="13"/>
      <c r="F60" s="13"/>
      <c r="G60" s="13"/>
    </row>
    <row r="62" spans="1:14" ht="18.75" x14ac:dyDescent="0.3">
      <c r="A62" s="62" t="s">
        <v>168</v>
      </c>
      <c r="B62" s="62"/>
      <c r="C62" s="246" t="s">
        <v>180</v>
      </c>
      <c r="D62" s="246"/>
      <c r="E62" s="246"/>
      <c r="F62" s="246"/>
      <c r="G62" s="246"/>
      <c r="H62" s="77"/>
      <c r="I62" s="247" t="s">
        <v>181</v>
      </c>
      <c r="J62" s="247"/>
      <c r="K62" s="247"/>
      <c r="L62" s="247" t="s">
        <v>182</v>
      </c>
      <c r="M62" s="247"/>
      <c r="N62" s="247"/>
    </row>
    <row r="63" spans="1:14" x14ac:dyDescent="0.25">
      <c r="A63" s="25" t="s">
        <v>150</v>
      </c>
      <c r="B63" s="25" t="s">
        <v>158</v>
      </c>
      <c r="C63" s="25" t="s">
        <v>3</v>
      </c>
      <c r="D63" s="25" t="s">
        <v>159</v>
      </c>
      <c r="E63" s="25" t="s">
        <v>3</v>
      </c>
      <c r="F63" s="25" t="s">
        <v>161</v>
      </c>
      <c r="G63" s="25" t="s">
        <v>149</v>
      </c>
      <c r="H63" s="74"/>
      <c r="I63" s="25" t="s">
        <v>158</v>
      </c>
      <c r="J63" s="25" t="s">
        <v>159</v>
      </c>
      <c r="K63" s="25" t="s">
        <v>3</v>
      </c>
      <c r="L63" s="25" t="s">
        <v>158</v>
      </c>
      <c r="M63" s="25" t="s">
        <v>159</v>
      </c>
      <c r="N63" s="25" t="s">
        <v>3</v>
      </c>
    </row>
    <row r="64" spans="1:14" ht="30" x14ac:dyDescent="0.25">
      <c r="A64" s="44" t="s">
        <v>296</v>
      </c>
      <c r="B64" s="59" t="s">
        <v>913</v>
      </c>
      <c r="C64" s="26"/>
      <c r="D64" s="26"/>
      <c r="E64" s="26"/>
      <c r="F64" s="26"/>
      <c r="G64" s="26"/>
      <c r="I64" s="27"/>
      <c r="J64" s="28"/>
      <c r="K64" s="28"/>
      <c r="L64" s="28"/>
      <c r="M64" s="28"/>
      <c r="N64" s="28"/>
    </row>
    <row r="65" spans="1:14" x14ac:dyDescent="0.25">
      <c r="A65" s="32"/>
      <c r="B65" s="33"/>
      <c r="C65" s="33"/>
      <c r="D65" s="33"/>
      <c r="E65" s="33"/>
      <c r="F65" s="13"/>
      <c r="G65" s="13"/>
    </row>
    <row r="66" spans="1:14" x14ac:dyDescent="0.25">
      <c r="A66" s="7"/>
      <c r="B66" s="6"/>
      <c r="C66" s="6"/>
      <c r="D66" s="6"/>
      <c r="E66" s="6"/>
    </row>
    <row r="67" spans="1:14" ht="18.75" x14ac:dyDescent="0.3">
      <c r="A67" s="62" t="s">
        <v>169</v>
      </c>
      <c r="B67" s="62"/>
      <c r="C67" s="246" t="s">
        <v>180</v>
      </c>
      <c r="D67" s="246"/>
      <c r="E67" s="246"/>
      <c r="F67" s="246"/>
      <c r="G67" s="246"/>
      <c r="H67" s="77"/>
      <c r="I67" s="247" t="s">
        <v>181</v>
      </c>
      <c r="J67" s="247"/>
      <c r="K67" s="247"/>
      <c r="L67" s="247" t="s">
        <v>182</v>
      </c>
      <c r="M67" s="247"/>
      <c r="N67" s="247"/>
    </row>
    <row r="68" spans="1:14" x14ac:dyDescent="0.25">
      <c r="A68" s="25" t="s">
        <v>150</v>
      </c>
      <c r="B68" s="25" t="s">
        <v>158</v>
      </c>
      <c r="C68" s="25" t="s">
        <v>3</v>
      </c>
      <c r="D68" s="25" t="s">
        <v>159</v>
      </c>
      <c r="E68" s="25" t="s">
        <v>3</v>
      </c>
      <c r="F68" s="25" t="s">
        <v>161</v>
      </c>
      <c r="G68" s="25" t="s">
        <v>149</v>
      </c>
      <c r="H68" s="74"/>
      <c r="I68" s="25" t="s">
        <v>158</v>
      </c>
      <c r="J68" s="25" t="s">
        <v>159</v>
      </c>
      <c r="K68" s="25" t="s">
        <v>3</v>
      </c>
      <c r="L68" s="25" t="s">
        <v>158</v>
      </c>
      <c r="M68" s="25" t="s">
        <v>159</v>
      </c>
      <c r="N68" s="25" t="s">
        <v>3</v>
      </c>
    </row>
    <row r="69" spans="1:14" x14ac:dyDescent="0.25">
      <c r="A69" s="44" t="s">
        <v>914</v>
      </c>
      <c r="B69" s="71" t="s">
        <v>915</v>
      </c>
      <c r="C69" s="71"/>
      <c r="D69" s="71"/>
      <c r="E69" s="71"/>
      <c r="F69" s="71"/>
      <c r="G69" s="71"/>
      <c r="I69" s="28"/>
      <c r="J69" s="28"/>
      <c r="K69" s="28"/>
      <c r="L69" s="28"/>
      <c r="M69" s="28"/>
      <c r="N69" s="28"/>
    </row>
    <row r="72" spans="1:14" ht="18.75" x14ac:dyDescent="0.3">
      <c r="A72" s="248" t="s">
        <v>174</v>
      </c>
      <c r="B72" s="248"/>
      <c r="C72" s="246" t="s">
        <v>180</v>
      </c>
      <c r="D72" s="246"/>
      <c r="E72" s="246"/>
      <c r="F72" s="246"/>
      <c r="G72" s="246"/>
      <c r="H72" s="77"/>
      <c r="I72" s="247" t="s">
        <v>181</v>
      </c>
      <c r="J72" s="247"/>
      <c r="K72" s="247"/>
      <c r="L72" s="247" t="s">
        <v>182</v>
      </c>
      <c r="M72" s="247"/>
      <c r="N72" s="247"/>
    </row>
    <row r="73" spans="1:14" ht="45" x14ac:dyDescent="0.25">
      <c r="A73" s="67" t="s">
        <v>171</v>
      </c>
      <c r="B73" s="67" t="s">
        <v>10</v>
      </c>
      <c r="C73" s="66" t="s">
        <v>11</v>
      </c>
      <c r="D73" s="66" t="s">
        <v>12</v>
      </c>
      <c r="E73" s="67" t="s">
        <v>9</v>
      </c>
      <c r="F73" s="67" t="s">
        <v>170</v>
      </c>
      <c r="G73" s="67" t="s">
        <v>3</v>
      </c>
      <c r="H73" s="74"/>
      <c r="I73" s="69" t="s">
        <v>12</v>
      </c>
      <c r="J73" s="25" t="s">
        <v>9</v>
      </c>
      <c r="K73" s="25" t="s">
        <v>3</v>
      </c>
      <c r="L73" s="69" t="s">
        <v>12</v>
      </c>
      <c r="M73" s="25" t="s">
        <v>9</v>
      </c>
      <c r="N73" s="25" t="s">
        <v>3</v>
      </c>
    </row>
    <row r="74" spans="1:14" ht="210" x14ac:dyDescent="0.25">
      <c r="A74" s="26" t="s">
        <v>5</v>
      </c>
      <c r="B74" s="26" t="s">
        <v>14</v>
      </c>
      <c r="C74" s="255" t="s">
        <v>916</v>
      </c>
      <c r="D74" s="44" t="s">
        <v>917</v>
      </c>
      <c r="E74" s="44" t="str">
        <f>D74</f>
        <v>Weather monitoring: 1603/1603 km = 100%
Permanent fixed traffic monitoring: 147/1603 km = 9%
Temporary fixed traffic monitoring: 26/1603 km = 2%
Mobile/probe traffic monitoring: 1603/1603 km = 100%</v>
      </c>
      <c r="F74" s="44" t="s">
        <v>918</v>
      </c>
      <c r="G74" s="90"/>
      <c r="I74" s="28"/>
      <c r="J74" s="28"/>
      <c r="K74" s="28"/>
      <c r="L74" s="28"/>
      <c r="M74" s="28"/>
      <c r="N74" s="28"/>
    </row>
    <row r="75" spans="1:14" ht="45" x14ac:dyDescent="0.25">
      <c r="A75" s="26" t="s">
        <v>5</v>
      </c>
      <c r="B75" s="26" t="s">
        <v>8</v>
      </c>
      <c r="C75" s="256"/>
      <c r="D75" s="44" t="s">
        <v>919</v>
      </c>
      <c r="E75" s="44" t="str">
        <f t="shared" ref="E75:E81" si="0">D75</f>
        <v>6.9/1603 km = 0.4%
For tunnels, 4.9/6.1 km = 80%</v>
      </c>
      <c r="F75" s="87"/>
      <c r="G75" s="87"/>
      <c r="I75" s="28"/>
      <c r="J75" s="28"/>
      <c r="K75" s="28"/>
      <c r="L75" s="28"/>
      <c r="M75" s="28"/>
      <c r="N75" s="28"/>
    </row>
    <row r="76" spans="1:14" ht="75" customHeight="1" x14ac:dyDescent="0.25">
      <c r="A76" s="26" t="s">
        <v>5</v>
      </c>
      <c r="B76" s="26" t="s">
        <v>15</v>
      </c>
      <c r="C76" s="256"/>
      <c r="D76" s="44" t="s">
        <v>920</v>
      </c>
      <c r="E76" s="44" t="str">
        <f t="shared" si="0"/>
        <v>Permenant installatin: 174/1603 km = 9%
Temporary installation: 28/1603 km = 2%
Tunnels: 6.1/6.1 km = 100%</v>
      </c>
      <c r="F76" s="87"/>
      <c r="G76" s="87"/>
      <c r="I76" s="28"/>
      <c r="J76" s="28"/>
      <c r="K76" s="28"/>
      <c r="L76" s="28"/>
      <c r="M76" s="28"/>
      <c r="N76" s="28"/>
    </row>
    <row r="77" spans="1:14" ht="75" customHeight="1" x14ac:dyDescent="0.25">
      <c r="A77" s="26" t="s">
        <v>5</v>
      </c>
      <c r="B77" s="26" t="s">
        <v>16</v>
      </c>
      <c r="C77" s="256"/>
      <c r="D77" s="109">
        <v>0</v>
      </c>
      <c r="E77" s="44">
        <f t="shared" si="0"/>
        <v>0</v>
      </c>
      <c r="F77" s="87" t="s">
        <v>921</v>
      </c>
      <c r="G77" s="87"/>
      <c r="I77" s="28"/>
      <c r="J77" s="28"/>
      <c r="K77" s="28"/>
      <c r="L77" s="28"/>
      <c r="M77" s="28"/>
      <c r="N77" s="28"/>
    </row>
    <row r="78" spans="1:14" ht="75" customHeight="1" x14ac:dyDescent="0.25">
      <c r="A78" s="26" t="s">
        <v>5</v>
      </c>
      <c r="B78" s="26" t="s">
        <v>17</v>
      </c>
      <c r="C78" s="256"/>
      <c r="D78" s="44" t="s">
        <v>922</v>
      </c>
      <c r="E78" s="44" t="str">
        <f t="shared" si="0"/>
        <v>1603/1603 km = 100%</v>
      </c>
      <c r="F78" s="87"/>
      <c r="G78" s="87"/>
      <c r="I78" s="28"/>
      <c r="J78" s="28"/>
      <c r="K78" s="28"/>
      <c r="L78" s="28"/>
      <c r="M78" s="28"/>
      <c r="N78" s="28"/>
    </row>
    <row r="79" spans="1:14" ht="75" customHeight="1" x14ac:dyDescent="0.25">
      <c r="A79" s="26" t="s">
        <v>5</v>
      </c>
      <c r="B79" s="26" t="s">
        <v>18</v>
      </c>
      <c r="C79" s="256"/>
      <c r="D79" s="110" t="s">
        <v>923</v>
      </c>
      <c r="E79" s="44" t="str">
        <f t="shared" si="0"/>
        <v>Provision of dynamic travel information: 1603/1603 km = 100%
Number of nodes covered: 33.766/33.766 nodes = 100%</v>
      </c>
      <c r="F79" s="87"/>
      <c r="G79" s="87"/>
      <c r="I79" s="28"/>
      <c r="J79" s="28"/>
      <c r="K79" s="28"/>
      <c r="L79" s="28"/>
      <c r="M79" s="28"/>
      <c r="N79" s="28"/>
    </row>
    <row r="80" spans="1:14" ht="75" customHeight="1" x14ac:dyDescent="0.25">
      <c r="A80" s="26" t="s">
        <v>5</v>
      </c>
      <c r="B80" s="26" t="s">
        <v>19</v>
      </c>
      <c r="C80" s="256"/>
      <c r="D80" s="44" t="s">
        <v>924</v>
      </c>
      <c r="E80" s="44" t="str">
        <f t="shared" si="0"/>
        <v>1603/1603 km = 100%
Number of nodes was not able to be calculated.</v>
      </c>
      <c r="F80" s="87"/>
      <c r="G80" s="87"/>
      <c r="I80" s="28"/>
      <c r="J80" s="28"/>
      <c r="K80" s="28"/>
      <c r="L80" s="28"/>
      <c r="M80" s="28"/>
      <c r="N80" s="28"/>
    </row>
    <row r="81" spans="1:14" ht="75" customHeight="1" x14ac:dyDescent="0.25">
      <c r="A81" s="26" t="s">
        <v>5</v>
      </c>
      <c r="B81" s="26" t="s">
        <v>20</v>
      </c>
      <c r="C81" s="257"/>
      <c r="D81" s="58" t="s">
        <v>925</v>
      </c>
      <c r="E81" s="44" t="str">
        <f t="shared" si="0"/>
        <v>Provided through the COCOM 112 questionnaire.</v>
      </c>
      <c r="F81" s="87"/>
      <c r="G81" s="87"/>
      <c r="I81" s="28"/>
      <c r="J81" s="28"/>
      <c r="K81" s="28"/>
      <c r="L81" s="28"/>
      <c r="M81" s="28"/>
      <c r="N81" s="28"/>
    </row>
    <row r="82" spans="1:14" x14ac:dyDescent="0.25">
      <c r="A82" s="86" t="s">
        <v>172</v>
      </c>
      <c r="B82" s="67" t="s">
        <v>10</v>
      </c>
      <c r="C82" s="86" t="s">
        <v>226</v>
      </c>
      <c r="D82" s="86" t="s">
        <v>322</v>
      </c>
      <c r="E82" s="67" t="s">
        <v>9</v>
      </c>
      <c r="F82" s="67" t="s">
        <v>170</v>
      </c>
      <c r="G82" s="67" t="s">
        <v>3</v>
      </c>
      <c r="H82" s="83"/>
      <c r="I82" s="37"/>
      <c r="J82" s="37"/>
      <c r="K82" s="37"/>
      <c r="L82" s="38"/>
      <c r="M82" s="38"/>
      <c r="N82" s="38"/>
    </row>
    <row r="83" spans="1:14" ht="90" x14ac:dyDescent="0.25">
      <c r="A83" s="26" t="s">
        <v>6</v>
      </c>
      <c r="B83" s="26" t="s">
        <v>21</v>
      </c>
      <c r="C83" s="57" t="s">
        <v>706</v>
      </c>
      <c r="D83" s="44" t="s">
        <v>926</v>
      </c>
      <c r="E83" s="71"/>
      <c r="F83" s="44" t="s">
        <v>927</v>
      </c>
      <c r="G83" s="71"/>
      <c r="I83" s="28"/>
      <c r="J83" s="28"/>
      <c r="K83" s="28"/>
      <c r="L83" s="28"/>
      <c r="M83" s="28"/>
      <c r="N83" s="28"/>
    </row>
    <row r="84" spans="1:14" ht="45" x14ac:dyDescent="0.25">
      <c r="A84" s="26" t="s">
        <v>6</v>
      </c>
      <c r="B84" s="26" t="s">
        <v>22</v>
      </c>
      <c r="C84" s="44" t="s">
        <v>707</v>
      </c>
      <c r="D84" s="44" t="s">
        <v>926</v>
      </c>
      <c r="E84" s="71"/>
      <c r="F84" s="71"/>
      <c r="G84" s="71"/>
      <c r="I84" s="28"/>
      <c r="J84" s="28"/>
      <c r="K84" s="28"/>
      <c r="L84" s="28"/>
      <c r="M84" s="28"/>
      <c r="N84" s="28"/>
    </row>
    <row r="85" spans="1:14" ht="45" x14ac:dyDescent="0.25">
      <c r="A85" s="26" t="s">
        <v>6</v>
      </c>
      <c r="B85" s="26" t="s">
        <v>23</v>
      </c>
      <c r="C85" s="44" t="s">
        <v>707</v>
      </c>
      <c r="D85" s="44" t="s">
        <v>926</v>
      </c>
      <c r="E85" s="71"/>
      <c r="F85" s="71"/>
      <c r="G85" s="71"/>
      <c r="I85" s="28"/>
      <c r="J85" s="28"/>
      <c r="K85" s="28"/>
      <c r="L85" s="28"/>
      <c r="M85" s="28"/>
      <c r="N85" s="28"/>
    </row>
    <row r="86" spans="1:14" x14ac:dyDescent="0.25">
      <c r="A86" s="86" t="s">
        <v>173</v>
      </c>
      <c r="B86" s="67" t="s">
        <v>10</v>
      </c>
      <c r="C86" s="86" t="s">
        <v>226</v>
      </c>
      <c r="D86" s="86" t="s">
        <v>322</v>
      </c>
      <c r="E86" s="67" t="s">
        <v>9</v>
      </c>
      <c r="F86" s="67" t="s">
        <v>170</v>
      </c>
      <c r="G86" s="67" t="s">
        <v>3</v>
      </c>
      <c r="H86" s="83"/>
      <c r="I86" s="37"/>
      <c r="J86" s="37"/>
      <c r="K86" s="37"/>
      <c r="L86" s="38"/>
      <c r="M86" s="38"/>
      <c r="N86" s="38"/>
    </row>
    <row r="87" spans="1:14" ht="30" x14ac:dyDescent="0.25">
      <c r="A87" s="26" t="s">
        <v>7</v>
      </c>
      <c r="B87" s="26" t="s">
        <v>334</v>
      </c>
      <c r="C87" s="57" t="s">
        <v>706</v>
      </c>
      <c r="D87" s="58"/>
      <c r="E87" s="89"/>
      <c r="F87" s="44"/>
      <c r="G87" s="71"/>
      <c r="I87" s="28"/>
      <c r="J87" s="28"/>
      <c r="K87" s="28"/>
      <c r="L87" s="28"/>
      <c r="M87" s="28"/>
      <c r="N87" s="28"/>
    </row>
    <row r="88" spans="1:14" ht="30" x14ac:dyDescent="0.25">
      <c r="A88" s="26" t="s">
        <v>7</v>
      </c>
      <c r="B88" s="26" t="s">
        <v>26</v>
      </c>
      <c r="C88" s="57" t="s">
        <v>706</v>
      </c>
      <c r="D88" s="58"/>
      <c r="E88" s="71"/>
      <c r="F88" s="44"/>
      <c r="G88" s="71"/>
      <c r="I88" s="28"/>
      <c r="J88" s="28"/>
      <c r="K88" s="28"/>
      <c r="L88" s="28"/>
      <c r="M88" s="28"/>
      <c r="N88" s="28"/>
    </row>
  </sheetData>
  <mergeCells count="22">
    <mergeCell ref="C74:C81"/>
    <mergeCell ref="C67:G67"/>
    <mergeCell ref="I67:K67"/>
    <mergeCell ref="L67:N67"/>
    <mergeCell ref="A72:B72"/>
    <mergeCell ref="C72:G72"/>
    <mergeCell ref="I72:K72"/>
    <mergeCell ref="L72:N72"/>
    <mergeCell ref="C51:G51"/>
    <mergeCell ref="I51:K51"/>
    <mergeCell ref="L51:N51"/>
    <mergeCell ref="C62:G62"/>
    <mergeCell ref="I62:K62"/>
    <mergeCell ref="L62:N62"/>
    <mergeCell ref="C46:G46"/>
    <mergeCell ref="I46:K46"/>
    <mergeCell ref="L46:N46"/>
    <mergeCell ref="A19:G19"/>
    <mergeCell ref="I19:O19"/>
    <mergeCell ref="C28:G28"/>
    <mergeCell ref="I28:K28"/>
    <mergeCell ref="L28:N28"/>
  </mergeCell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autoPageBreaks="0"/>
  </sheetPr>
  <dimension ref="A1:O94"/>
  <sheetViews>
    <sheetView showGridLines="0" zoomScale="80" zoomScaleNormal="80" workbookViewId="0">
      <selection activeCell="D14" sqref="D14"/>
    </sheetView>
  </sheetViews>
  <sheetFormatPr defaultRowHeight="15" x14ac:dyDescent="0.25"/>
  <cols>
    <col min="1" max="1" width="21" customWidth="1"/>
    <col min="2" max="2" width="100.7109375" customWidth="1"/>
    <col min="3" max="3" width="20.85546875" customWidth="1"/>
    <col min="4" max="4" width="70.7109375" customWidth="1"/>
    <col min="5" max="5" width="23.5703125" customWidth="1"/>
    <col min="6" max="6" width="50.7109375" customWidth="1"/>
    <col min="7" max="7" width="20.7109375" customWidth="1"/>
    <col min="8" max="8" width="9" style="76" customWidth="1"/>
    <col min="9" max="9" width="55.7109375" customWidth="1"/>
    <col min="10" max="10" width="74" customWidth="1"/>
    <col min="11"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34</v>
      </c>
    </row>
    <row r="16" spans="1:5" ht="15.75" thickTop="1" x14ac:dyDescent="0.25"/>
    <row r="17" spans="1:15" x14ac:dyDescent="0.25">
      <c r="C17" s="93" t="s">
        <v>1307</v>
      </c>
      <c r="E17" s="93" t="s">
        <v>1308</v>
      </c>
      <c r="K17" s="93" t="s">
        <v>1307</v>
      </c>
    </row>
    <row r="19" spans="1:15" ht="18.75" x14ac:dyDescent="0.3">
      <c r="A19" s="249" t="s">
        <v>183</v>
      </c>
      <c r="B19" s="249"/>
      <c r="C19" s="249"/>
      <c r="D19" s="249"/>
      <c r="E19" s="249"/>
      <c r="F19" s="249"/>
      <c r="G19" s="249"/>
      <c r="H19" s="73"/>
      <c r="I19" s="249" t="s">
        <v>878</v>
      </c>
      <c r="J19" s="249"/>
      <c r="K19" s="249"/>
      <c r="L19" s="249"/>
      <c r="M19" s="249"/>
      <c r="N19" s="249"/>
      <c r="O19" s="249"/>
    </row>
    <row r="20" spans="1:15" x14ac:dyDescent="0.25">
      <c r="A20" s="25" t="s">
        <v>92</v>
      </c>
      <c r="B20" s="25" t="s">
        <v>152</v>
      </c>
      <c r="C20" s="25" t="s">
        <v>714</v>
      </c>
      <c r="D20" s="25" t="s">
        <v>157</v>
      </c>
      <c r="E20" s="25" t="s">
        <v>347</v>
      </c>
      <c r="F20" s="25" t="s">
        <v>163</v>
      </c>
      <c r="G20" s="25" t="s">
        <v>3</v>
      </c>
      <c r="H20" s="74"/>
      <c r="I20" s="25" t="s">
        <v>92</v>
      </c>
      <c r="J20" s="25" t="s">
        <v>152</v>
      </c>
      <c r="K20" s="25" t="s">
        <v>546</v>
      </c>
      <c r="L20" s="25" t="s">
        <v>157</v>
      </c>
      <c r="M20" s="25" t="s">
        <v>347</v>
      </c>
      <c r="N20" s="25" t="s">
        <v>163</v>
      </c>
      <c r="O20" s="25" t="s">
        <v>3</v>
      </c>
    </row>
    <row r="21" spans="1:15" ht="141" customHeight="1" x14ac:dyDescent="0.25">
      <c r="A21" s="44" t="s">
        <v>226</v>
      </c>
      <c r="B21" s="59" t="s">
        <v>928</v>
      </c>
      <c r="C21" s="44">
        <v>3</v>
      </c>
      <c r="D21" s="44" t="s">
        <v>929</v>
      </c>
      <c r="E21" s="44">
        <v>3</v>
      </c>
      <c r="F21" s="26"/>
      <c r="G21" s="26"/>
      <c r="H21" s="75"/>
      <c r="I21" s="44" t="s">
        <v>226</v>
      </c>
      <c r="J21" s="111" t="s">
        <v>930</v>
      </c>
      <c r="K21" s="111">
        <v>3</v>
      </c>
      <c r="L21" s="111"/>
      <c r="M21" s="111"/>
      <c r="N21" s="111"/>
      <c r="O21" s="111"/>
    </row>
    <row r="22" spans="1:15" ht="179.25" customHeight="1" x14ac:dyDescent="0.25">
      <c r="A22" s="44" t="s">
        <v>153</v>
      </c>
      <c r="B22" s="26" t="s">
        <v>931</v>
      </c>
      <c r="C22" s="26">
        <v>2</v>
      </c>
      <c r="D22" s="26" t="s">
        <v>932</v>
      </c>
      <c r="E22" s="26">
        <v>2</v>
      </c>
      <c r="F22" s="26"/>
      <c r="G22" s="26"/>
      <c r="H22" s="75"/>
      <c r="I22" s="44" t="s">
        <v>153</v>
      </c>
      <c r="J22" s="112" t="s">
        <v>933</v>
      </c>
      <c r="K22" s="113">
        <v>2</v>
      </c>
      <c r="L22" s="113"/>
      <c r="M22" s="113"/>
      <c r="N22" s="113"/>
      <c r="O22" s="26"/>
    </row>
    <row r="23" spans="1:15" ht="75" customHeight="1" x14ac:dyDescent="0.25">
      <c r="A23" s="44" t="s">
        <v>154</v>
      </c>
      <c r="B23" s="26" t="s">
        <v>934</v>
      </c>
      <c r="C23" s="26">
        <v>2</v>
      </c>
      <c r="D23" s="26" t="s">
        <v>935</v>
      </c>
      <c r="E23" s="26">
        <v>2</v>
      </c>
      <c r="F23" s="26"/>
      <c r="G23" s="26"/>
      <c r="H23" s="75"/>
      <c r="I23" s="44" t="s">
        <v>154</v>
      </c>
      <c r="J23" s="113" t="s">
        <v>936</v>
      </c>
      <c r="K23" s="111">
        <v>3</v>
      </c>
      <c r="L23" s="114"/>
      <c r="M23" s="114"/>
      <c r="N23" s="114"/>
      <c r="O23" s="26"/>
    </row>
    <row r="24" spans="1:15" ht="45" customHeight="1" x14ac:dyDescent="0.25">
      <c r="A24" s="44" t="s">
        <v>155</v>
      </c>
      <c r="B24" s="26" t="s">
        <v>937</v>
      </c>
      <c r="C24" s="26">
        <v>2</v>
      </c>
      <c r="D24" s="26" t="s">
        <v>938</v>
      </c>
      <c r="E24" s="26">
        <v>2</v>
      </c>
      <c r="F24" s="26"/>
      <c r="G24" s="26"/>
      <c r="H24" s="75"/>
      <c r="I24" s="44" t="s">
        <v>155</v>
      </c>
      <c r="J24" s="113" t="s">
        <v>939</v>
      </c>
      <c r="K24" s="111">
        <v>3</v>
      </c>
      <c r="L24" s="114"/>
      <c r="M24" s="114"/>
      <c r="N24" s="114"/>
      <c r="O24" s="26"/>
    </row>
    <row r="25" spans="1:15" ht="30" x14ac:dyDescent="0.25">
      <c r="A25" s="44" t="s">
        <v>156</v>
      </c>
      <c r="B25" s="26" t="s">
        <v>940</v>
      </c>
      <c r="C25" s="26">
        <v>3</v>
      </c>
      <c r="D25" s="26" t="s">
        <v>941</v>
      </c>
      <c r="E25" s="26">
        <v>3</v>
      </c>
      <c r="F25" s="26"/>
      <c r="G25" s="26"/>
      <c r="H25" s="75"/>
      <c r="I25" s="44" t="s">
        <v>156</v>
      </c>
      <c r="J25" s="113" t="s">
        <v>942</v>
      </c>
      <c r="K25" s="111">
        <v>3</v>
      </c>
      <c r="L25" s="114"/>
      <c r="M25" s="114"/>
      <c r="N25" s="114"/>
      <c r="O25" s="26"/>
    </row>
    <row r="26" spans="1:15" x14ac:dyDescent="0.25">
      <c r="A26" s="9"/>
      <c r="B26" s="9"/>
      <c r="C26" s="9"/>
    </row>
    <row r="27" spans="1:15" x14ac:dyDescent="0.25">
      <c r="A27" s="9"/>
      <c r="B27" s="9"/>
      <c r="C27" s="9"/>
    </row>
    <row r="28" spans="1:15" ht="18.75" x14ac:dyDescent="0.3">
      <c r="A28" s="62" t="s">
        <v>167</v>
      </c>
      <c r="B28" s="62"/>
      <c r="C28" s="246" t="s">
        <v>180</v>
      </c>
      <c r="D28" s="246"/>
      <c r="E28" s="246"/>
      <c r="F28" s="246"/>
      <c r="G28" s="246"/>
      <c r="H28" s="77"/>
      <c r="I28" s="247" t="s">
        <v>181</v>
      </c>
      <c r="J28" s="247"/>
      <c r="K28" s="247"/>
      <c r="L28" s="247" t="s">
        <v>182</v>
      </c>
      <c r="M28" s="247"/>
      <c r="N28" s="247"/>
    </row>
    <row r="29" spans="1:15"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5" ht="30" x14ac:dyDescent="0.25">
      <c r="A30" s="44" t="s">
        <v>234</v>
      </c>
      <c r="B30" s="59" t="s">
        <v>943</v>
      </c>
      <c r="C30" s="26"/>
      <c r="D30" s="26"/>
      <c r="E30" s="26"/>
      <c r="F30" s="26"/>
      <c r="G30" s="26"/>
      <c r="H30" s="75"/>
      <c r="I30" s="26"/>
      <c r="J30" s="26"/>
      <c r="K30" s="26"/>
      <c r="L30" s="26"/>
      <c r="M30" s="26"/>
      <c r="N30" s="26"/>
    </row>
    <row r="31" spans="1:15" ht="30" x14ac:dyDescent="0.25">
      <c r="A31" s="44" t="s">
        <v>236</v>
      </c>
      <c r="B31" s="59" t="s">
        <v>944</v>
      </c>
      <c r="C31" s="26"/>
      <c r="D31" s="26"/>
      <c r="E31" s="26"/>
      <c r="F31" s="26"/>
      <c r="G31" s="60"/>
      <c r="H31" s="78"/>
      <c r="I31" s="26"/>
      <c r="J31" s="26"/>
      <c r="K31" s="26"/>
      <c r="L31" s="26"/>
      <c r="M31" s="26"/>
      <c r="N31" s="26"/>
    </row>
    <row r="32" spans="1:15" x14ac:dyDescent="0.25">
      <c r="A32" s="63" t="s">
        <v>258</v>
      </c>
      <c r="B32" s="64"/>
      <c r="C32" s="64"/>
      <c r="D32" s="64"/>
      <c r="E32" s="64"/>
      <c r="F32" s="65"/>
      <c r="G32" s="65"/>
      <c r="I32" s="65"/>
      <c r="J32" s="65"/>
      <c r="K32" s="65"/>
      <c r="L32" s="65"/>
      <c r="M32" s="65"/>
      <c r="N32" s="65"/>
    </row>
    <row r="33" spans="1:14" ht="30" x14ac:dyDescent="0.25">
      <c r="A33" s="66" t="s">
        <v>286</v>
      </c>
      <c r="B33" s="66" t="s">
        <v>289</v>
      </c>
      <c r="C33" s="84" t="s">
        <v>3</v>
      </c>
      <c r="D33" s="66" t="s">
        <v>199</v>
      </c>
      <c r="E33" s="84" t="s">
        <v>3</v>
      </c>
      <c r="F33" s="66"/>
      <c r="G33" s="25"/>
      <c r="H33" s="79"/>
      <c r="I33" s="67"/>
      <c r="J33" s="67"/>
      <c r="K33" s="67"/>
      <c r="L33" s="67"/>
      <c r="M33" s="67"/>
      <c r="N33" s="67"/>
    </row>
    <row r="34" spans="1:14" s="9" customFormat="1" x14ac:dyDescent="0.25">
      <c r="A34" s="44" t="s">
        <v>68</v>
      </c>
      <c r="B34" s="59"/>
      <c r="C34" s="57"/>
      <c r="D34" s="57"/>
      <c r="E34" s="57"/>
      <c r="F34" s="57"/>
      <c r="G34" s="26"/>
      <c r="H34" s="75"/>
      <c r="I34" s="26"/>
      <c r="J34" s="26"/>
      <c r="K34" s="26"/>
      <c r="L34" s="26"/>
      <c r="M34" s="26"/>
      <c r="N34" s="26"/>
    </row>
    <row r="35" spans="1:14" x14ac:dyDescent="0.25">
      <c r="A35" s="63" t="s">
        <v>204</v>
      </c>
      <c r="B35" s="64"/>
      <c r="C35" s="64"/>
      <c r="D35" s="64"/>
      <c r="E35" s="64"/>
      <c r="F35" s="65"/>
      <c r="G35" s="65"/>
      <c r="I35" s="65"/>
      <c r="J35" s="65"/>
      <c r="K35" s="65"/>
      <c r="L35" s="65"/>
      <c r="M35" s="65"/>
      <c r="N35" s="65"/>
    </row>
    <row r="36" spans="1:14" ht="30" x14ac:dyDescent="0.25">
      <c r="A36" s="66" t="s">
        <v>286</v>
      </c>
      <c r="B36" s="66" t="s">
        <v>289</v>
      </c>
      <c r="C36" s="84" t="s">
        <v>3</v>
      </c>
      <c r="D36" s="66" t="s">
        <v>198</v>
      </c>
      <c r="E36" s="84" t="s">
        <v>3</v>
      </c>
      <c r="F36" s="66" t="s">
        <v>199</v>
      </c>
      <c r="G36" s="67"/>
      <c r="H36" s="79"/>
      <c r="I36" s="67"/>
      <c r="J36" s="67"/>
      <c r="K36" s="67"/>
      <c r="L36" s="67"/>
      <c r="M36" s="67"/>
      <c r="N36" s="67"/>
    </row>
    <row r="37" spans="1:14" s="9" customFormat="1" ht="120" x14ac:dyDescent="0.25">
      <c r="A37" s="44" t="s">
        <v>70</v>
      </c>
      <c r="B37" s="59" t="s">
        <v>945</v>
      </c>
      <c r="C37" s="61" t="s">
        <v>549</v>
      </c>
      <c r="D37" s="58" t="s">
        <v>946</v>
      </c>
      <c r="E37" s="58" t="s">
        <v>549</v>
      </c>
      <c r="F37" s="58"/>
      <c r="G37" s="26"/>
      <c r="H37" s="75"/>
      <c r="I37" s="26"/>
      <c r="J37" s="26"/>
      <c r="K37" s="26"/>
      <c r="L37" s="26"/>
      <c r="M37" s="26"/>
      <c r="N37" s="26"/>
    </row>
    <row r="38" spans="1:14" s="9" customFormat="1" x14ac:dyDescent="0.25">
      <c r="A38" s="63" t="s">
        <v>225</v>
      </c>
      <c r="B38" s="64"/>
      <c r="C38" s="64"/>
      <c r="D38" s="64"/>
      <c r="E38" s="64"/>
      <c r="F38" s="65"/>
      <c r="G38" s="65"/>
      <c r="H38" s="76"/>
      <c r="I38" s="65"/>
      <c r="J38" s="65"/>
      <c r="K38" s="65"/>
      <c r="L38" s="65"/>
      <c r="M38" s="65"/>
      <c r="N38" s="65"/>
    </row>
    <row r="39" spans="1:14" s="9" customFormat="1" ht="45" x14ac:dyDescent="0.25">
      <c r="A39" s="66" t="s">
        <v>286</v>
      </c>
      <c r="B39" s="66" t="s">
        <v>291</v>
      </c>
      <c r="C39" s="84" t="s">
        <v>3</v>
      </c>
      <c r="D39" s="66" t="s">
        <v>202</v>
      </c>
      <c r="E39" s="66" t="s">
        <v>203</v>
      </c>
      <c r="F39" s="72" t="s">
        <v>199</v>
      </c>
      <c r="G39" s="84" t="s">
        <v>3</v>
      </c>
      <c r="H39" s="80"/>
      <c r="I39" s="25"/>
      <c r="J39" s="25"/>
      <c r="K39" s="25"/>
      <c r="L39" s="25"/>
      <c r="M39" s="25"/>
      <c r="N39" s="25"/>
    </row>
    <row r="40" spans="1:14" ht="180" x14ac:dyDescent="0.25">
      <c r="A40" s="44" t="s">
        <v>70</v>
      </c>
      <c r="B40" s="59" t="s">
        <v>947</v>
      </c>
      <c r="C40" s="59" t="s">
        <v>549</v>
      </c>
      <c r="D40" s="58" t="s">
        <v>948</v>
      </c>
      <c r="E40" s="58" t="s">
        <v>949</v>
      </c>
      <c r="F40" s="58" t="s">
        <v>950</v>
      </c>
      <c r="G40" s="58"/>
      <c r="H40" s="81"/>
      <c r="I40" s="26"/>
      <c r="J40" s="26"/>
      <c r="K40" s="26"/>
      <c r="L40" s="26"/>
      <c r="M40" s="26"/>
      <c r="N40" s="26"/>
    </row>
    <row r="43" spans="1:14" ht="18.75" x14ac:dyDescent="0.3">
      <c r="A43" s="62" t="s">
        <v>166</v>
      </c>
      <c r="B43" s="62"/>
      <c r="C43" s="246" t="s">
        <v>180</v>
      </c>
      <c r="D43" s="246"/>
      <c r="E43" s="246"/>
      <c r="F43" s="246"/>
      <c r="G43" s="246"/>
      <c r="H43" s="77"/>
      <c r="I43" s="247" t="s">
        <v>181</v>
      </c>
      <c r="J43" s="247"/>
      <c r="K43" s="247"/>
      <c r="L43" s="247" t="s">
        <v>182</v>
      </c>
      <c r="M43" s="247"/>
      <c r="N43" s="247"/>
    </row>
    <row r="44" spans="1:14" x14ac:dyDescent="0.25">
      <c r="A44" s="25" t="s">
        <v>150</v>
      </c>
      <c r="B44" s="25" t="s">
        <v>158</v>
      </c>
      <c r="C44" s="25" t="s">
        <v>3</v>
      </c>
      <c r="D44" s="25" t="s">
        <v>159</v>
      </c>
      <c r="E44" s="25" t="s">
        <v>3</v>
      </c>
      <c r="F44" s="25" t="s">
        <v>161</v>
      </c>
      <c r="G44" s="25" t="s">
        <v>149</v>
      </c>
      <c r="H44" s="74"/>
      <c r="I44" s="25" t="s">
        <v>158</v>
      </c>
      <c r="J44" s="25" t="s">
        <v>159</v>
      </c>
      <c r="K44" s="25" t="s">
        <v>3</v>
      </c>
      <c r="L44" s="25" t="s">
        <v>158</v>
      </c>
      <c r="M44" s="25" t="s">
        <v>159</v>
      </c>
      <c r="N44" s="25" t="s">
        <v>3</v>
      </c>
    </row>
    <row r="45" spans="1:14" ht="30" x14ac:dyDescent="0.25">
      <c r="A45" s="36" t="s">
        <v>267</v>
      </c>
      <c r="B45" s="70" t="s">
        <v>951</v>
      </c>
      <c r="C45" s="27" t="s">
        <v>898</v>
      </c>
      <c r="D45" s="27"/>
      <c r="E45" s="27"/>
      <c r="F45" s="27"/>
      <c r="G45" s="27"/>
      <c r="H45" s="82"/>
      <c r="I45" s="27"/>
      <c r="J45" s="27"/>
      <c r="K45" s="27"/>
      <c r="L45" s="27"/>
      <c r="M45" s="27"/>
      <c r="N45" s="27"/>
    </row>
    <row r="46" spans="1:14" ht="30" x14ac:dyDescent="0.25">
      <c r="A46" s="36" t="s">
        <v>267</v>
      </c>
      <c r="B46" s="27" t="s">
        <v>952</v>
      </c>
      <c r="C46" s="27" t="s">
        <v>898</v>
      </c>
      <c r="D46" s="71"/>
      <c r="E46" s="27"/>
      <c r="F46" s="27"/>
      <c r="G46" s="27"/>
      <c r="H46" s="82"/>
      <c r="I46" s="27"/>
      <c r="J46" s="27"/>
      <c r="K46" s="27"/>
      <c r="L46" s="27"/>
      <c r="M46" s="27"/>
      <c r="N46" s="27"/>
    </row>
    <row r="47" spans="1:14" ht="30" x14ac:dyDescent="0.25">
      <c r="A47" s="36" t="s">
        <v>267</v>
      </c>
      <c r="B47" s="27" t="s">
        <v>953</v>
      </c>
      <c r="C47" s="27" t="s">
        <v>898</v>
      </c>
      <c r="D47" s="27"/>
      <c r="E47" s="27"/>
      <c r="F47" s="27"/>
      <c r="G47" s="27"/>
      <c r="H47" s="82"/>
      <c r="I47" s="27"/>
      <c r="J47" s="27"/>
      <c r="K47" s="27"/>
      <c r="L47" s="27"/>
      <c r="M47" s="27"/>
      <c r="N47" s="27"/>
    </row>
    <row r="48" spans="1:14" ht="60" x14ac:dyDescent="0.25">
      <c r="A48" s="36" t="s">
        <v>267</v>
      </c>
      <c r="B48" s="27" t="s">
        <v>954</v>
      </c>
      <c r="C48" s="27" t="s">
        <v>901</v>
      </c>
      <c r="D48" s="27"/>
      <c r="E48" s="27"/>
      <c r="F48" s="27"/>
      <c r="G48" s="27"/>
      <c r="H48" s="82"/>
      <c r="I48" s="27"/>
      <c r="J48" s="27"/>
      <c r="K48" s="27"/>
      <c r="L48" s="27"/>
      <c r="M48" s="27"/>
      <c r="N48" s="27"/>
    </row>
    <row r="51" spans="1:14" ht="18.75" x14ac:dyDescent="0.3">
      <c r="A51" s="62" t="s">
        <v>165</v>
      </c>
      <c r="B51" s="62"/>
      <c r="C51" s="246" t="s">
        <v>180</v>
      </c>
      <c r="D51" s="246"/>
      <c r="E51" s="246"/>
      <c r="F51" s="246"/>
      <c r="G51" s="246"/>
      <c r="H51" s="77"/>
      <c r="I51" s="247" t="s">
        <v>181</v>
      </c>
      <c r="J51" s="247"/>
      <c r="K51" s="247"/>
      <c r="L51" s="247" t="s">
        <v>182</v>
      </c>
      <c r="M51" s="247"/>
      <c r="N51" s="247"/>
    </row>
    <row r="52" spans="1:14" x14ac:dyDescent="0.25">
      <c r="A52" s="25" t="s">
        <v>150</v>
      </c>
      <c r="B52" s="25" t="s">
        <v>158</v>
      </c>
      <c r="C52" s="25" t="s">
        <v>3</v>
      </c>
      <c r="D52" s="25" t="s">
        <v>159</v>
      </c>
      <c r="E52" s="25" t="s">
        <v>3</v>
      </c>
      <c r="F52" s="25" t="s">
        <v>161</v>
      </c>
      <c r="G52" s="25" t="s">
        <v>149</v>
      </c>
      <c r="H52" s="74"/>
      <c r="I52" s="25" t="s">
        <v>158</v>
      </c>
      <c r="J52" s="25" t="s">
        <v>159</v>
      </c>
      <c r="K52" s="25" t="s">
        <v>3</v>
      </c>
      <c r="L52" s="25" t="s">
        <v>158</v>
      </c>
      <c r="M52" s="25" t="s">
        <v>159</v>
      </c>
      <c r="N52" s="25" t="s">
        <v>3</v>
      </c>
    </row>
    <row r="53" spans="1:14" ht="45" x14ac:dyDescent="0.25">
      <c r="A53" s="44" t="s">
        <v>955</v>
      </c>
      <c r="B53" s="59" t="s">
        <v>956</v>
      </c>
      <c r="C53" s="26" t="s">
        <v>906</v>
      </c>
      <c r="D53" s="26"/>
      <c r="E53" s="26"/>
      <c r="F53" s="26"/>
      <c r="G53" s="26"/>
      <c r="H53" s="75"/>
      <c r="I53" s="26"/>
      <c r="J53" s="26"/>
      <c r="K53" s="26"/>
      <c r="L53" s="26"/>
      <c r="M53" s="26"/>
      <c r="N53" s="26"/>
    </row>
    <row r="54" spans="1:14" ht="45" x14ac:dyDescent="0.25">
      <c r="A54" s="44" t="s">
        <v>955</v>
      </c>
      <c r="B54" s="26" t="s">
        <v>957</v>
      </c>
      <c r="C54" s="26" t="s">
        <v>906</v>
      </c>
      <c r="D54" s="26"/>
      <c r="E54" s="26"/>
      <c r="F54" s="26"/>
      <c r="G54" s="26"/>
      <c r="H54" s="75"/>
      <c r="I54" s="26"/>
      <c r="J54" s="26"/>
      <c r="K54" s="26"/>
      <c r="L54" s="26"/>
      <c r="M54" s="26"/>
      <c r="N54" s="26"/>
    </row>
    <row r="55" spans="1:14" x14ac:dyDescent="0.25">
      <c r="A55" s="63" t="s">
        <v>209</v>
      </c>
      <c r="B55" s="64"/>
      <c r="C55" s="64"/>
      <c r="D55" s="64"/>
      <c r="E55" s="64"/>
      <c r="F55" s="65"/>
      <c r="G55" s="65"/>
      <c r="I55" s="65"/>
      <c r="J55" s="65"/>
      <c r="K55" s="65"/>
      <c r="L55" s="65"/>
      <c r="M55" s="65"/>
      <c r="N55" s="65"/>
    </row>
    <row r="56" spans="1:14" ht="30" x14ac:dyDescent="0.25">
      <c r="A56" s="66" t="s">
        <v>286</v>
      </c>
      <c r="B56" s="66" t="s">
        <v>216</v>
      </c>
      <c r="C56" s="25" t="s">
        <v>3</v>
      </c>
      <c r="D56" s="66" t="s">
        <v>210</v>
      </c>
      <c r="E56" s="25" t="s">
        <v>3</v>
      </c>
      <c r="F56" s="67"/>
      <c r="G56" s="67"/>
      <c r="H56" s="79"/>
      <c r="I56" s="67"/>
      <c r="J56" s="67"/>
      <c r="K56" s="67"/>
      <c r="L56" s="67"/>
      <c r="M56" s="67"/>
      <c r="N56" s="67"/>
    </row>
    <row r="57" spans="1:14" s="9" customFormat="1" x14ac:dyDescent="0.25">
      <c r="A57" s="44" t="s">
        <v>70</v>
      </c>
      <c r="B57" s="44" t="s">
        <v>70</v>
      </c>
      <c r="C57" s="26" t="s">
        <v>906</v>
      </c>
      <c r="D57" s="58" t="s">
        <v>958</v>
      </c>
      <c r="E57" s="26" t="s">
        <v>906</v>
      </c>
      <c r="F57" s="57"/>
      <c r="G57" s="26"/>
      <c r="H57" s="75"/>
      <c r="I57" s="26"/>
      <c r="J57" s="26"/>
      <c r="K57" s="26"/>
      <c r="L57" s="26"/>
      <c r="M57" s="26"/>
      <c r="N57" s="26"/>
    </row>
    <row r="58" spans="1:14" s="9" customFormat="1" x14ac:dyDescent="0.25">
      <c r="A58" s="63" t="s">
        <v>211</v>
      </c>
      <c r="B58" s="64"/>
      <c r="C58" s="64"/>
      <c r="D58" s="64"/>
      <c r="E58" s="64"/>
      <c r="F58" s="65"/>
      <c r="G58" s="65"/>
      <c r="H58" s="76"/>
      <c r="I58" s="65"/>
      <c r="J58" s="65"/>
      <c r="K58" s="65"/>
      <c r="L58" s="65"/>
      <c r="M58" s="65"/>
      <c r="N58" s="65"/>
    </row>
    <row r="59" spans="1:14" s="9" customFormat="1" ht="30" x14ac:dyDescent="0.25">
      <c r="A59" s="66" t="s">
        <v>286</v>
      </c>
      <c r="B59" s="66" t="s">
        <v>214</v>
      </c>
      <c r="C59" s="25" t="s">
        <v>3</v>
      </c>
      <c r="D59" s="66" t="s">
        <v>212</v>
      </c>
      <c r="E59" s="25" t="s">
        <v>3</v>
      </c>
      <c r="F59" s="68"/>
      <c r="G59" s="25"/>
      <c r="H59" s="74"/>
      <c r="I59" s="25"/>
      <c r="J59" s="25"/>
      <c r="K59" s="25"/>
      <c r="L59" s="25"/>
      <c r="M59" s="25"/>
      <c r="N59" s="25"/>
    </row>
    <row r="60" spans="1:14" ht="150" x14ac:dyDescent="0.25">
      <c r="A60" s="44" t="s">
        <v>70</v>
      </c>
      <c r="B60" s="44" t="s">
        <v>959</v>
      </c>
      <c r="C60" s="58" t="s">
        <v>906</v>
      </c>
      <c r="D60" s="57" t="s">
        <v>960</v>
      </c>
      <c r="E60" s="58" t="s">
        <v>911</v>
      </c>
      <c r="F60" s="57"/>
      <c r="G60" s="26"/>
      <c r="H60" s="75"/>
      <c r="I60" s="26"/>
      <c r="J60" s="26"/>
      <c r="K60" s="26"/>
      <c r="L60" s="26"/>
      <c r="M60" s="26"/>
      <c r="N60" s="26"/>
    </row>
    <row r="61" spans="1:14" x14ac:dyDescent="0.25">
      <c r="A61" s="13"/>
      <c r="B61" s="13"/>
      <c r="C61" s="13"/>
      <c r="D61" s="13"/>
      <c r="E61" s="13"/>
      <c r="F61" s="13"/>
      <c r="G61" s="13"/>
    </row>
    <row r="63" spans="1:14" ht="18.75" x14ac:dyDescent="0.3">
      <c r="A63" s="62" t="s">
        <v>168</v>
      </c>
      <c r="B63" s="62"/>
      <c r="C63" s="246" t="s">
        <v>180</v>
      </c>
      <c r="D63" s="246"/>
      <c r="E63" s="246"/>
      <c r="F63" s="246"/>
      <c r="G63" s="246"/>
      <c r="H63" s="77"/>
      <c r="I63" s="247" t="s">
        <v>181</v>
      </c>
      <c r="J63" s="247"/>
      <c r="K63" s="247"/>
      <c r="L63" s="247" t="s">
        <v>182</v>
      </c>
      <c r="M63" s="247"/>
      <c r="N63" s="247"/>
    </row>
    <row r="64" spans="1:14" x14ac:dyDescent="0.25">
      <c r="A64" s="25" t="s">
        <v>150</v>
      </c>
      <c r="B64" s="25" t="s">
        <v>158</v>
      </c>
      <c r="C64" s="25" t="s">
        <v>3</v>
      </c>
      <c r="D64" s="25" t="s">
        <v>159</v>
      </c>
      <c r="E64" s="25" t="s">
        <v>3</v>
      </c>
      <c r="F64" s="25" t="s">
        <v>161</v>
      </c>
      <c r="G64" s="25" t="s">
        <v>149</v>
      </c>
      <c r="H64" s="74"/>
      <c r="I64" s="25" t="s">
        <v>158</v>
      </c>
      <c r="J64" s="25" t="s">
        <v>159</v>
      </c>
      <c r="K64" s="25" t="s">
        <v>3</v>
      </c>
      <c r="L64" s="25" t="s">
        <v>158</v>
      </c>
      <c r="M64" s="25" t="s">
        <v>159</v>
      </c>
      <c r="N64" s="25" t="s">
        <v>3</v>
      </c>
    </row>
    <row r="65" spans="1:14" ht="60" x14ac:dyDescent="0.25">
      <c r="A65" s="44" t="s">
        <v>300</v>
      </c>
      <c r="B65" s="59" t="s">
        <v>961</v>
      </c>
      <c r="C65" s="26" t="s">
        <v>911</v>
      </c>
      <c r="D65" s="26"/>
      <c r="E65" s="26"/>
      <c r="F65" s="26"/>
      <c r="G65" s="26"/>
      <c r="I65" s="28"/>
      <c r="J65" s="28"/>
      <c r="K65" s="28"/>
      <c r="L65" s="28"/>
      <c r="M65" s="28"/>
      <c r="N65" s="28"/>
    </row>
    <row r="66" spans="1:14" x14ac:dyDescent="0.25">
      <c r="A66" s="32"/>
      <c r="B66" s="33"/>
      <c r="C66" s="33"/>
      <c r="D66" s="33"/>
      <c r="E66" s="33"/>
      <c r="F66" s="13"/>
      <c r="G66" s="13"/>
    </row>
    <row r="67" spans="1:14" x14ac:dyDescent="0.25">
      <c r="A67" s="7"/>
      <c r="B67" s="6"/>
      <c r="C67" s="6"/>
      <c r="D67" s="6"/>
      <c r="E67" s="6"/>
    </row>
    <row r="68" spans="1:14" ht="18.75" x14ac:dyDescent="0.3">
      <c r="A68" s="62" t="s">
        <v>169</v>
      </c>
      <c r="B68" s="62"/>
      <c r="C68" s="246" t="s">
        <v>180</v>
      </c>
      <c r="D68" s="246"/>
      <c r="E68" s="246"/>
      <c r="F68" s="246"/>
      <c r="G68" s="246"/>
      <c r="H68" s="77"/>
      <c r="I68" s="247" t="s">
        <v>181</v>
      </c>
      <c r="J68" s="247"/>
      <c r="K68" s="247"/>
      <c r="L68" s="247" t="s">
        <v>182</v>
      </c>
      <c r="M68" s="247"/>
      <c r="N68" s="247"/>
    </row>
    <row r="69" spans="1:14" x14ac:dyDescent="0.25">
      <c r="A69" s="25" t="s">
        <v>150</v>
      </c>
      <c r="B69" s="25" t="s">
        <v>158</v>
      </c>
      <c r="C69" s="25" t="s">
        <v>3</v>
      </c>
      <c r="D69" s="25" t="s">
        <v>159</v>
      </c>
      <c r="E69" s="25" t="s">
        <v>3</v>
      </c>
      <c r="F69" s="25" t="s">
        <v>161</v>
      </c>
      <c r="G69" s="25" t="s">
        <v>149</v>
      </c>
      <c r="H69" s="74"/>
      <c r="I69" s="25" t="s">
        <v>158</v>
      </c>
      <c r="J69" s="25" t="s">
        <v>159</v>
      </c>
      <c r="K69" s="25" t="s">
        <v>3</v>
      </c>
      <c r="L69" s="25" t="s">
        <v>158</v>
      </c>
      <c r="M69" s="25" t="s">
        <v>159</v>
      </c>
      <c r="N69" s="25" t="s">
        <v>3</v>
      </c>
    </row>
    <row r="70" spans="1:14" ht="30" x14ac:dyDescent="0.25">
      <c r="A70" s="44" t="s">
        <v>962</v>
      </c>
      <c r="B70" s="71" t="s">
        <v>963</v>
      </c>
      <c r="C70" s="71" t="s">
        <v>964</v>
      </c>
      <c r="D70" s="71"/>
      <c r="E70" s="71"/>
      <c r="F70" s="71"/>
      <c r="G70" s="71"/>
      <c r="I70" s="28"/>
      <c r="J70" s="28"/>
      <c r="K70" s="28"/>
      <c r="L70" s="28"/>
      <c r="M70" s="28"/>
      <c r="N70" s="28"/>
    </row>
    <row r="71" spans="1:14" ht="30" x14ac:dyDescent="0.25">
      <c r="A71" s="44" t="s">
        <v>965</v>
      </c>
      <c r="B71" s="71" t="s">
        <v>966</v>
      </c>
      <c r="C71" s="71" t="s">
        <v>964</v>
      </c>
      <c r="D71" s="71"/>
      <c r="E71" s="71"/>
      <c r="F71" s="71"/>
      <c r="G71" s="71"/>
      <c r="I71" s="28"/>
      <c r="J71" s="28"/>
      <c r="K71" s="28"/>
      <c r="L71" s="28"/>
      <c r="M71" s="28"/>
      <c r="N71" s="28"/>
    </row>
    <row r="72" spans="1:14" ht="30" x14ac:dyDescent="0.25">
      <c r="A72" s="44" t="s">
        <v>842</v>
      </c>
      <c r="B72" s="71" t="s">
        <v>967</v>
      </c>
      <c r="C72" s="71" t="s">
        <v>964</v>
      </c>
      <c r="D72" s="71"/>
      <c r="E72" s="71"/>
      <c r="F72" s="71"/>
      <c r="G72" s="71"/>
      <c r="I72" s="28"/>
      <c r="J72" s="28"/>
      <c r="K72" s="28"/>
      <c r="L72" s="28"/>
      <c r="M72" s="28"/>
      <c r="N72" s="28"/>
    </row>
    <row r="73" spans="1:14" ht="30" x14ac:dyDescent="0.25">
      <c r="A73" s="44" t="s">
        <v>968</v>
      </c>
      <c r="B73" s="71" t="s">
        <v>969</v>
      </c>
      <c r="C73" s="71" t="s">
        <v>964</v>
      </c>
      <c r="D73" s="71"/>
      <c r="E73" s="71"/>
      <c r="F73" s="71"/>
      <c r="G73" s="71"/>
      <c r="I73" s="28"/>
      <c r="J73" s="28"/>
      <c r="K73" s="28"/>
      <c r="L73" s="28"/>
      <c r="M73" s="28"/>
      <c r="N73" s="28"/>
    </row>
    <row r="74" spans="1:14" ht="30" x14ac:dyDescent="0.25">
      <c r="A74" s="44" t="s">
        <v>970</v>
      </c>
      <c r="B74" s="71" t="s">
        <v>971</v>
      </c>
      <c r="C74" s="71" t="s">
        <v>964</v>
      </c>
      <c r="D74" s="71"/>
      <c r="E74" s="71"/>
      <c r="F74" s="71"/>
      <c r="G74" s="71"/>
      <c r="I74" s="28"/>
      <c r="J74" s="28"/>
      <c r="K74" s="28"/>
      <c r="L74" s="28"/>
      <c r="M74" s="28"/>
      <c r="N74" s="28"/>
    </row>
    <row r="75" spans="1:14" ht="45" x14ac:dyDescent="0.25">
      <c r="A75" s="44" t="s">
        <v>972</v>
      </c>
      <c r="B75" s="71" t="s">
        <v>973</v>
      </c>
      <c r="C75" s="71" t="s">
        <v>964</v>
      </c>
      <c r="D75" s="71"/>
      <c r="E75" s="71"/>
      <c r="F75" s="71"/>
      <c r="G75" s="71"/>
      <c r="I75" s="28"/>
      <c r="J75" s="28"/>
      <c r="K75" s="28"/>
      <c r="L75" s="28"/>
      <c r="M75" s="28"/>
      <c r="N75" s="28"/>
    </row>
    <row r="76" spans="1:14" ht="60" x14ac:dyDescent="0.25">
      <c r="A76" s="44" t="s">
        <v>974</v>
      </c>
      <c r="B76" s="71" t="s">
        <v>975</v>
      </c>
      <c r="C76" s="71" t="s">
        <v>976</v>
      </c>
      <c r="D76" s="71"/>
      <c r="E76" s="71"/>
      <c r="F76" s="71"/>
      <c r="G76" s="71"/>
      <c r="I76" s="28"/>
      <c r="J76" s="28"/>
      <c r="K76" s="28"/>
      <c r="L76" s="28"/>
      <c r="M76" s="28"/>
      <c r="N76" s="28"/>
    </row>
    <row r="78" spans="1:14" ht="18.75" x14ac:dyDescent="0.3">
      <c r="A78" s="248" t="s">
        <v>174</v>
      </c>
      <c r="B78" s="248"/>
      <c r="C78" s="246" t="s">
        <v>180</v>
      </c>
      <c r="D78" s="246"/>
      <c r="E78" s="246"/>
      <c r="F78" s="246"/>
      <c r="G78" s="246"/>
      <c r="H78" s="77"/>
      <c r="I78" s="247" t="s">
        <v>181</v>
      </c>
      <c r="J78" s="247"/>
      <c r="K78" s="247"/>
      <c r="L78" s="247" t="s">
        <v>182</v>
      </c>
      <c r="M78" s="247"/>
      <c r="N78" s="247"/>
    </row>
    <row r="79" spans="1:14" ht="45" x14ac:dyDescent="0.25">
      <c r="A79" s="67" t="s">
        <v>171</v>
      </c>
      <c r="B79" s="67" t="s">
        <v>10</v>
      </c>
      <c r="C79" s="66" t="s">
        <v>11</v>
      </c>
      <c r="D79" s="66" t="s">
        <v>12</v>
      </c>
      <c r="E79" s="67" t="s">
        <v>9</v>
      </c>
      <c r="F79" s="67" t="s">
        <v>170</v>
      </c>
      <c r="G79" s="67" t="s">
        <v>3</v>
      </c>
      <c r="H79" s="74"/>
      <c r="I79" s="69" t="s">
        <v>12</v>
      </c>
      <c r="J79" s="25" t="s">
        <v>9</v>
      </c>
      <c r="K79" s="25" t="s">
        <v>3</v>
      </c>
      <c r="L79" s="69" t="s">
        <v>12</v>
      </c>
      <c r="M79" s="25" t="s">
        <v>9</v>
      </c>
      <c r="N79" s="25" t="s">
        <v>3</v>
      </c>
    </row>
    <row r="80" spans="1:14" ht="30" x14ac:dyDescent="0.25">
      <c r="A80" s="26" t="s">
        <v>5</v>
      </c>
      <c r="B80" s="26" t="s">
        <v>14</v>
      </c>
      <c r="C80" s="44" t="s">
        <v>477</v>
      </c>
      <c r="D80" s="44" t="s">
        <v>477</v>
      </c>
      <c r="E80" s="44" t="s">
        <v>477</v>
      </c>
      <c r="F80" s="44" t="s">
        <v>477</v>
      </c>
      <c r="G80" s="44" t="s">
        <v>477</v>
      </c>
      <c r="I80" s="28"/>
      <c r="J80" s="28"/>
      <c r="K80" s="28"/>
      <c r="L80" s="28"/>
      <c r="M80" s="28"/>
      <c r="N80" s="28"/>
    </row>
    <row r="81" spans="1:14" x14ac:dyDescent="0.25">
      <c r="A81" s="26" t="s">
        <v>5</v>
      </c>
      <c r="B81" s="26" t="s">
        <v>8</v>
      </c>
      <c r="C81" s="58"/>
      <c r="D81" s="58"/>
      <c r="E81" s="59"/>
      <c r="F81" s="87"/>
      <c r="G81" s="87"/>
      <c r="I81" s="28"/>
      <c r="J81" s="28"/>
      <c r="K81" s="28"/>
      <c r="L81" s="28"/>
      <c r="M81" s="28"/>
      <c r="N81" s="28"/>
    </row>
    <row r="82" spans="1:14" ht="75" customHeight="1" x14ac:dyDescent="0.25">
      <c r="A82" s="26" t="s">
        <v>5</v>
      </c>
      <c r="B82" s="26" t="s">
        <v>15</v>
      </c>
      <c r="C82" s="58"/>
      <c r="D82" s="58"/>
      <c r="E82" s="88"/>
      <c r="F82" s="87"/>
      <c r="G82" s="87"/>
      <c r="I82" s="28"/>
      <c r="J82" s="28"/>
      <c r="K82" s="28"/>
      <c r="L82" s="28"/>
      <c r="M82" s="28"/>
      <c r="N82" s="28"/>
    </row>
    <row r="83" spans="1:14" ht="75" customHeight="1" x14ac:dyDescent="0.25">
      <c r="A83" s="26" t="s">
        <v>5</v>
      </c>
      <c r="B83" s="26" t="s">
        <v>16</v>
      </c>
      <c r="C83" s="58"/>
      <c r="D83" s="58"/>
      <c r="E83" s="88"/>
      <c r="F83" s="87"/>
      <c r="G83" s="87"/>
      <c r="I83" s="28"/>
      <c r="J83" s="28"/>
      <c r="K83" s="28"/>
      <c r="L83" s="28"/>
      <c r="M83" s="28"/>
      <c r="N83" s="28"/>
    </row>
    <row r="84" spans="1:14" ht="75" customHeight="1" x14ac:dyDescent="0.25">
      <c r="A84" s="26" t="s">
        <v>5</v>
      </c>
      <c r="B84" s="26" t="s">
        <v>17</v>
      </c>
      <c r="C84" s="58"/>
      <c r="D84" s="58"/>
      <c r="E84" s="88"/>
      <c r="F84" s="87"/>
      <c r="G84" s="87"/>
      <c r="I84" s="28"/>
      <c r="J84" s="28"/>
      <c r="K84" s="28"/>
      <c r="L84" s="28"/>
      <c r="M84" s="28"/>
      <c r="N84" s="28"/>
    </row>
    <row r="85" spans="1:14" ht="75" customHeight="1" x14ac:dyDescent="0.25">
      <c r="A85" s="26" t="s">
        <v>5</v>
      </c>
      <c r="B85" s="26" t="s">
        <v>18</v>
      </c>
      <c r="C85" s="58"/>
      <c r="D85" s="58"/>
      <c r="E85" s="88"/>
      <c r="F85" s="87"/>
      <c r="G85" s="87"/>
      <c r="I85" s="28"/>
      <c r="J85" s="28"/>
      <c r="K85" s="28"/>
      <c r="L85" s="28"/>
      <c r="M85" s="28"/>
      <c r="N85" s="28"/>
    </row>
    <row r="86" spans="1:14" ht="75" customHeight="1" x14ac:dyDescent="0.25">
      <c r="A86" s="26" t="s">
        <v>5</v>
      </c>
      <c r="B86" s="26" t="s">
        <v>19</v>
      </c>
      <c r="C86" s="58"/>
      <c r="D86" s="58"/>
      <c r="E86" s="87"/>
      <c r="F86" s="87"/>
      <c r="G86" s="87"/>
      <c r="I86" s="28"/>
      <c r="J86" s="28"/>
      <c r="K86" s="28"/>
      <c r="L86" s="28"/>
      <c r="M86" s="28"/>
      <c r="N86" s="28"/>
    </row>
    <row r="87" spans="1:14" ht="75" customHeight="1" x14ac:dyDescent="0.25">
      <c r="A87" s="26" t="s">
        <v>5</v>
      </c>
      <c r="B87" s="26" t="s">
        <v>20</v>
      </c>
      <c r="C87" s="58"/>
      <c r="D87" s="58"/>
      <c r="E87" s="87"/>
      <c r="F87" s="87"/>
      <c r="G87" s="87"/>
      <c r="I87" s="28"/>
      <c r="J87" s="28"/>
      <c r="K87" s="28"/>
      <c r="L87" s="28"/>
      <c r="M87" s="28"/>
      <c r="N87" s="28"/>
    </row>
    <row r="88" spans="1:14" x14ac:dyDescent="0.25">
      <c r="A88" s="86" t="s">
        <v>172</v>
      </c>
      <c r="B88" s="67" t="s">
        <v>10</v>
      </c>
      <c r="C88" s="86" t="s">
        <v>226</v>
      </c>
      <c r="D88" s="86" t="s">
        <v>322</v>
      </c>
      <c r="E88" s="67" t="s">
        <v>9</v>
      </c>
      <c r="F88" s="67" t="s">
        <v>170</v>
      </c>
      <c r="G88" s="67" t="s">
        <v>3</v>
      </c>
      <c r="H88" s="83"/>
      <c r="I88" s="37"/>
      <c r="J88" s="37"/>
      <c r="K88" s="37"/>
      <c r="L88" s="38"/>
      <c r="M88" s="38"/>
      <c r="N88" s="38"/>
    </row>
    <row r="89" spans="1:14" ht="120" x14ac:dyDescent="0.25">
      <c r="A89" s="26" t="s">
        <v>6</v>
      </c>
      <c r="B89" s="26" t="s">
        <v>21</v>
      </c>
      <c r="C89" s="44" t="s">
        <v>361</v>
      </c>
      <c r="D89" s="44" t="s">
        <v>362</v>
      </c>
      <c r="E89" s="71"/>
      <c r="F89" s="44" t="s">
        <v>364</v>
      </c>
      <c r="G89" s="71"/>
      <c r="I89" s="28"/>
      <c r="J89" s="28"/>
      <c r="K89" s="28"/>
      <c r="L89" s="28"/>
      <c r="M89" s="28"/>
      <c r="N89" s="28"/>
    </row>
    <row r="90" spans="1:14" ht="75" x14ac:dyDescent="0.25">
      <c r="A90" s="26" t="s">
        <v>6</v>
      </c>
      <c r="B90" s="26" t="s">
        <v>22</v>
      </c>
      <c r="C90" s="58" t="s">
        <v>313</v>
      </c>
      <c r="D90" s="44" t="s">
        <v>326</v>
      </c>
      <c r="E90" s="71"/>
      <c r="F90" s="71"/>
      <c r="G90" s="71"/>
      <c r="I90" s="28"/>
      <c r="J90" s="28"/>
      <c r="K90" s="28"/>
      <c r="L90" s="28"/>
      <c r="M90" s="28"/>
      <c r="N90" s="28"/>
    </row>
    <row r="91" spans="1:14" ht="45" x14ac:dyDescent="0.25">
      <c r="A91" s="26" t="s">
        <v>6</v>
      </c>
      <c r="B91" s="26" t="s">
        <v>23</v>
      </c>
      <c r="C91" s="58" t="s">
        <v>313</v>
      </c>
      <c r="D91" s="44" t="s">
        <v>329</v>
      </c>
      <c r="E91" s="71"/>
      <c r="F91" s="71"/>
      <c r="G91" s="71"/>
      <c r="I91" s="28"/>
      <c r="J91" s="28"/>
      <c r="K91" s="28"/>
      <c r="L91" s="28"/>
      <c r="M91" s="28"/>
      <c r="N91" s="28"/>
    </row>
    <row r="92" spans="1:14" x14ac:dyDescent="0.25">
      <c r="A92" s="86" t="s">
        <v>173</v>
      </c>
      <c r="B92" s="67" t="s">
        <v>10</v>
      </c>
      <c r="C92" s="86" t="s">
        <v>226</v>
      </c>
      <c r="D92" s="86" t="s">
        <v>322</v>
      </c>
      <c r="E92" s="67" t="s">
        <v>9</v>
      </c>
      <c r="F92" s="67" t="s">
        <v>170</v>
      </c>
      <c r="G92" s="67" t="s">
        <v>3</v>
      </c>
      <c r="H92" s="83"/>
      <c r="I92" s="37"/>
      <c r="J92" s="37"/>
      <c r="K92" s="37"/>
      <c r="L92" s="38"/>
      <c r="M92" s="38"/>
      <c r="N92" s="38"/>
    </row>
    <row r="93" spans="1:14" ht="30" x14ac:dyDescent="0.25">
      <c r="A93" s="26" t="s">
        <v>7</v>
      </c>
      <c r="B93" s="26" t="s">
        <v>334</v>
      </c>
      <c r="C93" s="57" t="s">
        <v>313</v>
      </c>
      <c r="D93" s="58"/>
      <c r="E93" s="89"/>
      <c r="F93" s="44" t="s">
        <v>365</v>
      </c>
      <c r="G93" s="71"/>
      <c r="I93" s="28"/>
      <c r="J93" s="28"/>
      <c r="K93" s="28"/>
      <c r="L93" s="28"/>
      <c r="M93" s="28"/>
      <c r="N93" s="28"/>
    </row>
    <row r="94" spans="1:14" ht="30" x14ac:dyDescent="0.25">
      <c r="A94" s="26" t="s">
        <v>7</v>
      </c>
      <c r="B94" s="26" t="s">
        <v>26</v>
      </c>
      <c r="C94" s="57" t="s">
        <v>313</v>
      </c>
      <c r="D94" s="58"/>
      <c r="E94" s="71"/>
      <c r="F94" s="44" t="s">
        <v>365</v>
      </c>
      <c r="G94" s="71"/>
      <c r="I94" s="28"/>
      <c r="J94" s="28"/>
      <c r="K94" s="28"/>
      <c r="L94" s="28"/>
      <c r="M94" s="28"/>
      <c r="N94" s="28"/>
    </row>
  </sheetData>
  <mergeCells count="21">
    <mergeCell ref="C68:G68"/>
    <mergeCell ref="I68:K68"/>
    <mergeCell ref="L68:N68"/>
    <mergeCell ref="A78:B78"/>
    <mergeCell ref="C78:G78"/>
    <mergeCell ref="I78:K78"/>
    <mergeCell ref="L78:N78"/>
    <mergeCell ref="C51:G51"/>
    <mergeCell ref="I51:K51"/>
    <mergeCell ref="L51:N51"/>
    <mergeCell ref="C63:G63"/>
    <mergeCell ref="I63:K63"/>
    <mergeCell ref="L63:N63"/>
    <mergeCell ref="C43:G43"/>
    <mergeCell ref="I43:K43"/>
    <mergeCell ref="L43:N43"/>
    <mergeCell ref="A19:G19"/>
    <mergeCell ref="I19:O19"/>
    <mergeCell ref="C28:G28"/>
    <mergeCell ref="I28:K28"/>
    <mergeCell ref="L28:N28"/>
  </mergeCell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pageSetUpPr autoPageBreaks="0"/>
  </sheetPr>
  <dimension ref="A1:N115"/>
  <sheetViews>
    <sheetView showGridLines="0" zoomScale="80" zoomScaleNormal="80" workbookViewId="0">
      <selection activeCell="F23" sqref="F23"/>
    </sheetView>
  </sheetViews>
  <sheetFormatPr defaultRowHeight="15" x14ac:dyDescent="0.25"/>
  <cols>
    <col min="1" max="1" width="33.5703125" customWidth="1"/>
    <col min="2" max="2" width="100.7109375" customWidth="1"/>
    <col min="3" max="3" width="20.85546875" customWidth="1"/>
    <col min="4" max="4" width="70.7109375" customWidth="1"/>
    <col min="5" max="5" width="19.28515625" customWidth="1"/>
    <col min="6" max="6" width="67" customWidth="1"/>
    <col min="7" max="7" width="20.7109375" customWidth="1"/>
    <col min="8" max="8" width="9" style="76" customWidth="1"/>
    <col min="9" max="9" width="20.7109375" style="6" customWidth="1"/>
    <col min="10" max="10" width="120.7109375" customWidth="1"/>
    <col min="11"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38</v>
      </c>
    </row>
    <row r="16" spans="1:5" ht="15.75" thickTop="1" x14ac:dyDescent="0.25"/>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346</v>
      </c>
      <c r="D20" s="25" t="s">
        <v>157</v>
      </c>
      <c r="E20" s="25" t="s">
        <v>347</v>
      </c>
      <c r="F20" s="25" t="s">
        <v>163</v>
      </c>
      <c r="G20" s="25" t="s">
        <v>3</v>
      </c>
      <c r="H20" s="74"/>
      <c r="I20" s="25" t="s">
        <v>92</v>
      </c>
      <c r="J20" s="25" t="s">
        <v>152</v>
      </c>
      <c r="K20" s="25" t="s">
        <v>346</v>
      </c>
      <c r="L20" s="25" t="s">
        <v>163</v>
      </c>
      <c r="M20" s="25" t="s">
        <v>3</v>
      </c>
    </row>
    <row r="21" spans="1:14" ht="315" x14ac:dyDescent="0.25">
      <c r="A21" s="44" t="s">
        <v>226</v>
      </c>
      <c r="B21" s="102" t="s">
        <v>1533</v>
      </c>
      <c r="C21" s="59" t="s">
        <v>1348</v>
      </c>
      <c r="D21" s="102" t="s">
        <v>1534</v>
      </c>
      <c r="E21" s="44">
        <v>2</v>
      </c>
      <c r="F21" s="26"/>
      <c r="G21" s="26"/>
      <c r="H21" s="75"/>
      <c r="I21" s="44" t="s">
        <v>226</v>
      </c>
      <c r="J21" s="26" t="s">
        <v>1349</v>
      </c>
      <c r="K21" s="26"/>
      <c r="L21" s="26"/>
      <c r="M21" s="26"/>
    </row>
    <row r="22" spans="1:14" ht="285" x14ac:dyDescent="0.25">
      <c r="A22" s="44" t="s">
        <v>153</v>
      </c>
      <c r="B22" s="26" t="s">
        <v>1535</v>
      </c>
      <c r="C22" s="26">
        <v>2</v>
      </c>
      <c r="D22" s="26" t="s">
        <v>1536</v>
      </c>
      <c r="E22" s="26">
        <v>2</v>
      </c>
      <c r="F22" s="26"/>
      <c r="G22" s="26"/>
      <c r="H22" s="75"/>
      <c r="I22" s="44" t="s">
        <v>153</v>
      </c>
      <c r="J22" s="144" t="s">
        <v>1350</v>
      </c>
      <c r="K22" s="144">
        <v>2</v>
      </c>
      <c r="L22" s="144"/>
      <c r="M22" s="26"/>
    </row>
    <row r="23" spans="1:14" ht="165" x14ac:dyDescent="0.25">
      <c r="A23" s="44" t="s">
        <v>154</v>
      </c>
      <c r="B23" s="26" t="s">
        <v>1537</v>
      </c>
      <c r="C23" s="145">
        <v>2</v>
      </c>
      <c r="D23" s="26" t="s">
        <v>1538</v>
      </c>
      <c r="E23" s="26">
        <v>2</v>
      </c>
      <c r="F23" s="26"/>
      <c r="G23" s="26"/>
      <c r="H23" s="75"/>
      <c r="I23" s="44" t="s">
        <v>154</v>
      </c>
      <c r="J23" s="26" t="s">
        <v>1351</v>
      </c>
      <c r="K23" s="26">
        <v>2</v>
      </c>
      <c r="L23" s="26"/>
      <c r="M23" s="26"/>
    </row>
    <row r="24" spans="1:14" ht="167.25" customHeight="1" x14ac:dyDescent="0.25">
      <c r="A24" s="44" t="s">
        <v>155</v>
      </c>
      <c r="B24" s="26" t="s">
        <v>1352</v>
      </c>
      <c r="C24" s="26">
        <v>3</v>
      </c>
      <c r="D24" s="26" t="s">
        <v>1539</v>
      </c>
      <c r="E24" s="26">
        <v>2</v>
      </c>
      <c r="F24" s="26"/>
      <c r="G24" s="26"/>
      <c r="H24" s="75"/>
      <c r="I24" s="44" t="s">
        <v>155</v>
      </c>
      <c r="J24" s="26" t="s">
        <v>1353</v>
      </c>
      <c r="K24" s="26">
        <v>2</v>
      </c>
      <c r="L24" s="26"/>
      <c r="M24" s="26"/>
    </row>
    <row r="25" spans="1:14" ht="189.75" customHeight="1" x14ac:dyDescent="0.25">
      <c r="A25" s="44" t="s">
        <v>156</v>
      </c>
      <c r="B25" s="26" t="s">
        <v>1540</v>
      </c>
      <c r="C25" s="26">
        <v>3</v>
      </c>
      <c r="D25" s="26" t="s">
        <v>1354</v>
      </c>
      <c r="E25" s="26">
        <v>3</v>
      </c>
      <c r="F25" s="26"/>
      <c r="G25" s="26"/>
      <c r="H25" s="75"/>
      <c r="I25" s="44" t="s">
        <v>156</v>
      </c>
      <c r="J25" s="26" t="s">
        <v>1355</v>
      </c>
      <c r="K25" s="26">
        <v>4</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ht="45" x14ac:dyDescent="0.25">
      <c r="A29" s="25" t="s">
        <v>150</v>
      </c>
      <c r="B29" s="25" t="s">
        <v>158</v>
      </c>
      <c r="C29" s="25" t="s">
        <v>3</v>
      </c>
      <c r="D29" s="25" t="s">
        <v>159</v>
      </c>
      <c r="E29" s="25" t="s">
        <v>3</v>
      </c>
      <c r="F29" s="25" t="s">
        <v>161</v>
      </c>
      <c r="G29" s="25" t="s">
        <v>149</v>
      </c>
      <c r="H29" s="74"/>
      <c r="I29" s="69" t="s">
        <v>158</v>
      </c>
      <c r="J29" s="25" t="s">
        <v>159</v>
      </c>
      <c r="K29" s="25" t="s">
        <v>3</v>
      </c>
      <c r="L29" s="25" t="s">
        <v>158</v>
      </c>
      <c r="M29" s="25" t="s">
        <v>159</v>
      </c>
      <c r="N29" s="25" t="s">
        <v>3</v>
      </c>
    </row>
    <row r="30" spans="1:14" ht="60" x14ac:dyDescent="0.25">
      <c r="A30" s="44" t="s">
        <v>354</v>
      </c>
      <c r="B30" s="59" t="s">
        <v>1356</v>
      </c>
      <c r="C30" s="26" t="s">
        <v>1357</v>
      </c>
      <c r="D30" s="26" t="s">
        <v>1358</v>
      </c>
      <c r="E30" s="26" t="s">
        <v>1357</v>
      </c>
      <c r="F30" s="26" t="s">
        <v>1359</v>
      </c>
      <c r="G30" s="26"/>
      <c r="H30" s="75"/>
      <c r="I30" s="26"/>
      <c r="J30" s="26"/>
      <c r="K30" s="26"/>
      <c r="L30" s="26"/>
      <c r="M30" s="26"/>
      <c r="N30" s="26"/>
    </row>
    <row r="31" spans="1:14" ht="60" x14ac:dyDescent="0.25">
      <c r="A31" s="44" t="s">
        <v>1360</v>
      </c>
      <c r="B31" s="59" t="s">
        <v>1361</v>
      </c>
      <c r="C31" s="26" t="s">
        <v>1357</v>
      </c>
      <c r="D31" s="26" t="s">
        <v>1362</v>
      </c>
      <c r="E31" s="26" t="s">
        <v>1357</v>
      </c>
      <c r="F31" s="26" t="s">
        <v>1363</v>
      </c>
      <c r="G31" s="60"/>
      <c r="H31" s="78"/>
      <c r="I31" s="26"/>
      <c r="J31" s="26"/>
      <c r="K31" s="26"/>
      <c r="L31" s="26"/>
      <c r="M31" s="26"/>
      <c r="N31" s="26"/>
    </row>
    <row r="32" spans="1:14" ht="75" x14ac:dyDescent="0.25">
      <c r="A32" s="44" t="s">
        <v>1364</v>
      </c>
      <c r="B32" s="26" t="s">
        <v>1365</v>
      </c>
      <c r="C32" s="26" t="s">
        <v>1357</v>
      </c>
      <c r="D32" s="26" t="s">
        <v>1366</v>
      </c>
      <c r="E32" s="26" t="s">
        <v>1357</v>
      </c>
      <c r="F32" s="26" t="s">
        <v>1367</v>
      </c>
      <c r="G32" s="60"/>
      <c r="H32" s="78"/>
      <c r="I32" s="26"/>
      <c r="J32" s="26"/>
      <c r="K32" s="26"/>
      <c r="L32" s="26"/>
      <c r="M32" s="26"/>
      <c r="N32" s="26"/>
    </row>
    <row r="33" spans="1:14" ht="75" x14ac:dyDescent="0.25">
      <c r="A33" s="44" t="s">
        <v>354</v>
      </c>
      <c r="B33" s="26" t="s">
        <v>1368</v>
      </c>
      <c r="C33" s="26" t="s">
        <v>1369</v>
      </c>
      <c r="D33" s="26" t="s">
        <v>1366</v>
      </c>
      <c r="E33" s="26" t="s">
        <v>1369</v>
      </c>
      <c r="F33" s="26" t="s">
        <v>1370</v>
      </c>
      <c r="G33" s="26"/>
      <c r="H33" s="75"/>
      <c r="I33" s="26"/>
      <c r="J33" s="26"/>
      <c r="K33" s="26"/>
      <c r="L33" s="26"/>
      <c r="M33" s="26"/>
      <c r="N33" s="26"/>
    </row>
    <row r="34" spans="1:14" ht="75" x14ac:dyDescent="0.25">
      <c r="A34" s="44" t="s">
        <v>81</v>
      </c>
      <c r="B34" s="26" t="s">
        <v>1371</v>
      </c>
      <c r="C34" s="26" t="s">
        <v>1369</v>
      </c>
      <c r="D34" s="26" t="s">
        <v>1366</v>
      </c>
      <c r="E34" s="26" t="s">
        <v>1369</v>
      </c>
      <c r="F34" s="26" t="s">
        <v>1372</v>
      </c>
      <c r="G34" s="26"/>
      <c r="H34" s="75"/>
      <c r="I34" s="26"/>
      <c r="J34" s="26"/>
      <c r="K34" s="26"/>
      <c r="L34" s="26"/>
      <c r="M34" s="26"/>
      <c r="N34" s="26"/>
    </row>
    <row r="35" spans="1:14" ht="60" x14ac:dyDescent="0.25">
      <c r="A35" s="44" t="s">
        <v>354</v>
      </c>
      <c r="B35" s="26" t="s">
        <v>1373</v>
      </c>
      <c r="C35" s="26" t="s">
        <v>1369</v>
      </c>
      <c r="D35" s="26" t="s">
        <v>1374</v>
      </c>
      <c r="E35" s="26" t="s">
        <v>1369</v>
      </c>
      <c r="F35" s="26" t="s">
        <v>1372</v>
      </c>
      <c r="G35" s="26"/>
      <c r="H35" s="75"/>
      <c r="I35" s="26"/>
      <c r="J35" s="26"/>
      <c r="K35" s="26"/>
      <c r="L35" s="26"/>
      <c r="M35" s="26"/>
      <c r="N35" s="26"/>
    </row>
    <row r="36" spans="1:14" ht="150" x14ac:dyDescent="0.25">
      <c r="A36" s="44" t="s">
        <v>1375</v>
      </c>
      <c r="B36" s="26" t="s">
        <v>1376</v>
      </c>
      <c r="C36" s="26" t="s">
        <v>1377</v>
      </c>
      <c r="D36" s="26" t="s">
        <v>1378</v>
      </c>
      <c r="E36" s="26" t="s">
        <v>1377</v>
      </c>
      <c r="F36" s="26"/>
      <c r="G36" s="26"/>
      <c r="H36" s="75"/>
      <c r="I36" s="26"/>
      <c r="J36" s="26"/>
      <c r="K36" s="26"/>
      <c r="L36" s="26"/>
      <c r="M36" s="26"/>
      <c r="N36" s="26"/>
    </row>
    <row r="37" spans="1:14" ht="90" x14ac:dyDescent="0.25">
      <c r="A37" s="44" t="s">
        <v>1379</v>
      </c>
      <c r="B37" s="26" t="s">
        <v>1380</v>
      </c>
      <c r="C37" s="26" t="s">
        <v>1381</v>
      </c>
      <c r="D37" s="26" t="s">
        <v>1382</v>
      </c>
      <c r="E37" s="26" t="s">
        <v>1381</v>
      </c>
      <c r="F37" s="26" t="s">
        <v>1383</v>
      </c>
      <c r="G37" s="26"/>
      <c r="H37" s="75"/>
      <c r="I37" s="26"/>
      <c r="J37" s="26"/>
      <c r="K37" s="26"/>
      <c r="L37" s="26"/>
      <c r="M37" s="26"/>
      <c r="N37" s="26"/>
    </row>
    <row r="38" spans="1:14" ht="90" x14ac:dyDescent="0.25">
      <c r="A38" s="44" t="s">
        <v>1379</v>
      </c>
      <c r="B38" s="26" t="s">
        <v>1384</v>
      </c>
      <c r="C38" s="26" t="s">
        <v>1381</v>
      </c>
      <c r="D38" s="26" t="s">
        <v>1385</v>
      </c>
      <c r="E38" s="26" t="s">
        <v>1381</v>
      </c>
      <c r="F38" s="26" t="s">
        <v>1383</v>
      </c>
      <c r="G38" s="26"/>
      <c r="H38" s="75"/>
      <c r="I38" s="26"/>
      <c r="J38" s="26"/>
      <c r="K38" s="26"/>
      <c r="L38" s="26"/>
      <c r="M38" s="26"/>
      <c r="N38" s="26"/>
    </row>
    <row r="39" spans="1:14" ht="75" x14ac:dyDescent="0.25">
      <c r="A39" s="44" t="s">
        <v>1386</v>
      </c>
      <c r="B39" s="26" t="s">
        <v>1387</v>
      </c>
      <c r="C39" s="26" t="s">
        <v>619</v>
      </c>
      <c r="D39" s="26" t="s">
        <v>1388</v>
      </c>
      <c r="E39" s="26" t="s">
        <v>619</v>
      </c>
      <c r="F39" s="26" t="s">
        <v>1389</v>
      </c>
      <c r="G39" s="26"/>
      <c r="H39" s="75"/>
      <c r="I39" s="26"/>
      <c r="J39" s="26"/>
      <c r="K39" s="26"/>
      <c r="L39" s="26"/>
      <c r="M39" s="26"/>
      <c r="N39" s="26"/>
    </row>
    <row r="40" spans="1:14" ht="255" x14ac:dyDescent="0.25">
      <c r="A40" s="44" t="s">
        <v>1390</v>
      </c>
      <c r="B40" s="26" t="s">
        <v>1391</v>
      </c>
      <c r="C40" s="26" t="s">
        <v>1392</v>
      </c>
      <c r="D40" s="146" t="s">
        <v>1393</v>
      </c>
      <c r="E40" s="26" t="s">
        <v>1392</v>
      </c>
      <c r="F40" s="26"/>
      <c r="G40" s="26"/>
      <c r="H40" s="75"/>
      <c r="I40" s="26"/>
      <c r="J40" s="26"/>
      <c r="K40" s="26"/>
      <c r="L40" s="26"/>
      <c r="M40" s="26"/>
      <c r="N40" s="26"/>
    </row>
    <row r="41" spans="1:14" ht="315" x14ac:dyDescent="0.25">
      <c r="A41" s="44" t="s">
        <v>1394</v>
      </c>
      <c r="B41" s="26" t="s">
        <v>1395</v>
      </c>
      <c r="C41" s="26" t="s">
        <v>1392</v>
      </c>
      <c r="D41" s="146" t="s">
        <v>1396</v>
      </c>
      <c r="E41" s="26" t="s">
        <v>1392</v>
      </c>
      <c r="F41" s="26"/>
      <c r="G41" s="26"/>
      <c r="H41" s="75"/>
      <c r="I41" s="26"/>
      <c r="J41" s="26"/>
      <c r="K41" s="26"/>
      <c r="L41" s="26"/>
      <c r="M41" s="26"/>
      <c r="N41" s="26"/>
    </row>
    <row r="42" spans="1:14" ht="96.75" customHeight="1" x14ac:dyDescent="0.25">
      <c r="A42" s="44" t="s">
        <v>1390</v>
      </c>
      <c r="B42" s="26" t="s">
        <v>1397</v>
      </c>
      <c r="C42" s="26" t="s">
        <v>1398</v>
      </c>
      <c r="D42" s="146" t="s">
        <v>1399</v>
      </c>
      <c r="E42" s="26" t="s">
        <v>1398</v>
      </c>
      <c r="F42" s="26"/>
      <c r="G42" s="26"/>
      <c r="H42" s="75"/>
      <c r="I42" s="26"/>
      <c r="J42" s="26"/>
      <c r="K42" s="26"/>
      <c r="L42" s="26"/>
      <c r="M42" s="26"/>
      <c r="N42" s="26"/>
    </row>
    <row r="43" spans="1:14" ht="165" x14ac:dyDescent="0.25">
      <c r="A43" s="44" t="s">
        <v>1400</v>
      </c>
      <c r="B43" s="26" t="s">
        <v>1401</v>
      </c>
      <c r="C43" s="26" t="s">
        <v>1402</v>
      </c>
      <c r="D43" s="146" t="s">
        <v>1403</v>
      </c>
      <c r="E43" s="26" t="s">
        <v>1402</v>
      </c>
      <c r="F43" s="26" t="s">
        <v>1404</v>
      </c>
      <c r="G43" s="26"/>
      <c r="H43" s="75"/>
      <c r="I43" s="26"/>
      <c r="J43" s="26"/>
      <c r="K43" s="26"/>
      <c r="L43" s="26"/>
      <c r="M43" s="26"/>
      <c r="N43" s="26"/>
    </row>
    <row r="44" spans="1:14" ht="135" x14ac:dyDescent="0.25">
      <c r="A44" s="44" t="s">
        <v>1405</v>
      </c>
      <c r="B44" s="26" t="s">
        <v>1406</v>
      </c>
      <c r="C44" s="26" t="s">
        <v>1407</v>
      </c>
      <c r="D44" s="146" t="s">
        <v>1408</v>
      </c>
      <c r="E44" s="26" t="s">
        <v>1407</v>
      </c>
      <c r="F44" s="26" t="s">
        <v>1409</v>
      </c>
      <c r="G44" s="26"/>
      <c r="H44" s="75"/>
      <c r="I44" s="26"/>
      <c r="J44" s="26"/>
      <c r="K44" s="26"/>
      <c r="L44" s="26"/>
      <c r="M44" s="26"/>
      <c r="N44" s="26"/>
    </row>
    <row r="45" spans="1:14" ht="150" x14ac:dyDescent="0.25">
      <c r="A45" s="44" t="s">
        <v>1410</v>
      </c>
      <c r="B45" s="26" t="s">
        <v>1411</v>
      </c>
      <c r="C45" s="26" t="s">
        <v>1407</v>
      </c>
      <c r="D45" s="146" t="s">
        <v>1412</v>
      </c>
      <c r="E45" s="26" t="s">
        <v>1407</v>
      </c>
      <c r="F45" s="26" t="s">
        <v>1413</v>
      </c>
      <c r="G45" s="26"/>
      <c r="H45" s="75"/>
      <c r="I45" s="26"/>
      <c r="J45" s="26"/>
      <c r="K45" s="26"/>
      <c r="L45" s="26"/>
      <c r="M45" s="26"/>
      <c r="N45" s="26"/>
    </row>
    <row r="46" spans="1:14" ht="135" x14ac:dyDescent="0.25">
      <c r="A46" s="44" t="s">
        <v>1390</v>
      </c>
      <c r="B46" s="26" t="s">
        <v>1414</v>
      </c>
      <c r="C46" s="26" t="s">
        <v>1415</v>
      </c>
      <c r="D46" s="146" t="s">
        <v>1416</v>
      </c>
      <c r="E46" s="26" t="s">
        <v>1415</v>
      </c>
      <c r="F46" s="26"/>
      <c r="G46" s="26"/>
      <c r="H46" s="75"/>
      <c r="I46" s="26"/>
      <c r="J46" s="26"/>
      <c r="K46" s="26"/>
      <c r="L46" s="26"/>
      <c r="M46" s="26"/>
      <c r="N46" s="26"/>
    </row>
    <row r="47" spans="1:14" ht="75" x14ac:dyDescent="0.25">
      <c r="A47" s="44" t="s">
        <v>1417</v>
      </c>
      <c r="B47" s="26" t="s">
        <v>1418</v>
      </c>
      <c r="C47" s="26" t="s">
        <v>1419</v>
      </c>
      <c r="D47" s="146" t="s">
        <v>1420</v>
      </c>
      <c r="E47" s="26" t="s">
        <v>1419</v>
      </c>
      <c r="F47" s="26" t="s">
        <v>1421</v>
      </c>
      <c r="G47" s="26"/>
      <c r="H47" s="75"/>
      <c r="I47" s="26"/>
      <c r="J47" s="26"/>
      <c r="K47" s="26"/>
      <c r="L47" s="26"/>
      <c r="M47" s="26"/>
      <c r="N47" s="26"/>
    </row>
    <row r="48" spans="1:14" ht="60" customHeight="1" x14ac:dyDescent="0.25">
      <c r="A48" s="44" t="s">
        <v>1422</v>
      </c>
      <c r="B48" s="26" t="s">
        <v>1423</v>
      </c>
      <c r="C48" s="26" t="s">
        <v>1419</v>
      </c>
      <c r="D48" s="146" t="s">
        <v>1420</v>
      </c>
      <c r="E48" s="26" t="s">
        <v>1419</v>
      </c>
      <c r="F48" s="26" t="s">
        <v>1424</v>
      </c>
      <c r="G48" s="26"/>
      <c r="H48" s="75"/>
      <c r="I48" s="26"/>
      <c r="J48" s="26"/>
      <c r="K48" s="26"/>
      <c r="L48" s="26"/>
      <c r="M48" s="26"/>
      <c r="N48" s="26"/>
    </row>
    <row r="49" spans="1:14" x14ac:dyDescent="0.25">
      <c r="A49" s="63" t="s">
        <v>258</v>
      </c>
      <c r="B49" s="64"/>
      <c r="C49" s="64"/>
      <c r="D49" s="64"/>
      <c r="E49" s="64"/>
      <c r="F49" s="65"/>
      <c r="G49" s="65"/>
      <c r="I49" s="147"/>
      <c r="J49" s="65"/>
      <c r="K49" s="65"/>
      <c r="L49" s="65"/>
      <c r="M49" s="65"/>
      <c r="N49" s="65"/>
    </row>
    <row r="50" spans="1:14" ht="30" x14ac:dyDescent="0.25">
      <c r="A50" s="66" t="s">
        <v>286</v>
      </c>
      <c r="B50" s="66" t="s">
        <v>289</v>
      </c>
      <c r="C50" s="84" t="s">
        <v>3</v>
      </c>
      <c r="D50" s="66" t="s">
        <v>199</v>
      </c>
      <c r="E50" s="84" t="s">
        <v>3</v>
      </c>
      <c r="F50" s="66"/>
      <c r="G50" s="25"/>
      <c r="H50" s="79"/>
      <c r="I50" s="66"/>
      <c r="J50" s="67"/>
      <c r="K50" s="67"/>
      <c r="L50" s="67"/>
      <c r="M50" s="67"/>
      <c r="N50" s="67"/>
    </row>
    <row r="51" spans="1:14" s="9" customFormat="1" ht="30" x14ac:dyDescent="0.25">
      <c r="A51" s="44" t="s">
        <v>1250</v>
      </c>
      <c r="B51" s="59" t="s">
        <v>1541</v>
      </c>
      <c r="C51" s="57"/>
      <c r="D51" s="58"/>
      <c r="E51" s="57" t="s">
        <v>1425</v>
      </c>
      <c r="F51" s="57"/>
      <c r="G51" s="26"/>
      <c r="H51" s="75"/>
      <c r="I51" s="26" t="s">
        <v>1426</v>
      </c>
      <c r="J51" s="26"/>
      <c r="K51" s="26"/>
      <c r="L51" s="26"/>
      <c r="M51" s="26"/>
      <c r="N51" s="26"/>
    </row>
    <row r="52" spans="1:14" x14ac:dyDescent="0.25">
      <c r="A52" s="63" t="s">
        <v>204</v>
      </c>
      <c r="B52" s="64"/>
      <c r="C52" s="64"/>
      <c r="D52" s="64"/>
      <c r="E52" s="64"/>
      <c r="F52" s="65"/>
      <c r="G52" s="65"/>
      <c r="I52" s="147"/>
      <c r="J52" s="65"/>
      <c r="K52" s="65"/>
      <c r="L52" s="65"/>
      <c r="M52" s="65"/>
      <c r="N52" s="65"/>
    </row>
    <row r="53" spans="1:14" ht="30" x14ac:dyDescent="0.25">
      <c r="A53" s="66" t="s">
        <v>286</v>
      </c>
      <c r="B53" s="66" t="s">
        <v>289</v>
      </c>
      <c r="C53" s="84" t="s">
        <v>3</v>
      </c>
      <c r="D53" s="66" t="s">
        <v>198</v>
      </c>
      <c r="E53" s="84" t="s">
        <v>3</v>
      </c>
      <c r="F53" s="66" t="s">
        <v>199</v>
      </c>
      <c r="G53" s="67"/>
      <c r="H53" s="79"/>
      <c r="I53" s="66"/>
      <c r="J53" s="67"/>
      <c r="K53" s="67"/>
      <c r="L53" s="67"/>
      <c r="M53" s="67"/>
      <c r="N53" s="67"/>
    </row>
    <row r="54" spans="1:14" s="9" customFormat="1" ht="360" x14ac:dyDescent="0.25">
      <c r="A54" s="44" t="s">
        <v>284</v>
      </c>
      <c r="B54" s="59" t="s">
        <v>1427</v>
      </c>
      <c r="C54" s="61" t="s">
        <v>1425</v>
      </c>
      <c r="D54" s="58" t="s">
        <v>1428</v>
      </c>
      <c r="E54" s="58" t="s">
        <v>1429</v>
      </c>
      <c r="F54" s="58" t="s">
        <v>1430</v>
      </c>
      <c r="G54" s="26" t="s">
        <v>1425</v>
      </c>
      <c r="H54" s="75"/>
      <c r="I54" s="26"/>
      <c r="J54" s="26"/>
      <c r="K54" s="26"/>
      <c r="L54" s="26"/>
      <c r="M54" s="26"/>
      <c r="N54" s="26"/>
    </row>
    <row r="55" spans="1:14" s="9" customFormat="1" x14ac:dyDescent="0.25">
      <c r="A55" s="63" t="s">
        <v>225</v>
      </c>
      <c r="B55" s="64"/>
      <c r="C55" s="64"/>
      <c r="D55" s="64"/>
      <c r="E55" s="64"/>
      <c r="F55" s="65"/>
      <c r="G55" s="65"/>
      <c r="H55" s="76"/>
      <c r="I55" s="147"/>
      <c r="J55" s="65"/>
      <c r="K55" s="65"/>
      <c r="L55" s="65"/>
      <c r="M55" s="65"/>
      <c r="N55" s="65"/>
    </row>
    <row r="56" spans="1:14" s="9" customFormat="1" ht="75" x14ac:dyDescent="0.25">
      <c r="A56" s="66" t="s">
        <v>286</v>
      </c>
      <c r="B56" s="66" t="s">
        <v>291</v>
      </c>
      <c r="C56" s="84" t="s">
        <v>3</v>
      </c>
      <c r="D56" s="66" t="s">
        <v>202</v>
      </c>
      <c r="E56" s="66" t="s">
        <v>203</v>
      </c>
      <c r="F56" s="72" t="s">
        <v>199</v>
      </c>
      <c r="G56" s="84" t="s">
        <v>3</v>
      </c>
      <c r="H56" s="80"/>
      <c r="I56" s="69"/>
      <c r="J56" s="25"/>
      <c r="K56" s="25"/>
      <c r="L56" s="25"/>
      <c r="M56" s="25"/>
      <c r="N56" s="25"/>
    </row>
    <row r="57" spans="1:14" ht="135" x14ac:dyDescent="0.25">
      <c r="A57" s="44" t="s">
        <v>284</v>
      </c>
      <c r="B57" s="59" t="s">
        <v>1431</v>
      </c>
      <c r="C57" s="59" t="s">
        <v>1432</v>
      </c>
      <c r="D57" s="58" t="s">
        <v>1433</v>
      </c>
      <c r="E57" s="58"/>
      <c r="F57" s="58" t="s">
        <v>1434</v>
      </c>
      <c r="G57" s="58"/>
      <c r="H57" s="81"/>
      <c r="I57" s="26"/>
      <c r="J57" s="26"/>
      <c r="K57" s="26"/>
      <c r="L57" s="26"/>
      <c r="M57" s="26"/>
      <c r="N57" s="26"/>
    </row>
    <row r="60" spans="1:14" ht="18.75" x14ac:dyDescent="0.3">
      <c r="A60" s="62" t="s">
        <v>166</v>
      </c>
      <c r="B60" s="62"/>
      <c r="C60" s="246" t="s">
        <v>180</v>
      </c>
      <c r="D60" s="246"/>
      <c r="E60" s="246"/>
      <c r="F60" s="246"/>
      <c r="G60" s="246"/>
      <c r="H60" s="77"/>
      <c r="I60" s="247" t="s">
        <v>181</v>
      </c>
      <c r="J60" s="247"/>
      <c r="K60" s="247"/>
      <c r="L60" s="247" t="s">
        <v>182</v>
      </c>
      <c r="M60" s="247"/>
      <c r="N60" s="247"/>
    </row>
    <row r="61" spans="1:14" ht="45" x14ac:dyDescent="0.25">
      <c r="A61" s="25" t="s">
        <v>150</v>
      </c>
      <c r="B61" s="25" t="s">
        <v>158</v>
      </c>
      <c r="C61" s="25" t="s">
        <v>3</v>
      </c>
      <c r="D61" s="25" t="s">
        <v>159</v>
      </c>
      <c r="E61" s="25" t="s">
        <v>3</v>
      </c>
      <c r="F61" s="25" t="s">
        <v>161</v>
      </c>
      <c r="G61" s="25" t="s">
        <v>149</v>
      </c>
      <c r="H61" s="74"/>
      <c r="I61" s="69" t="s">
        <v>158</v>
      </c>
      <c r="J61" s="25" t="s">
        <v>159</v>
      </c>
      <c r="K61" s="25" t="s">
        <v>3</v>
      </c>
      <c r="L61" s="25" t="s">
        <v>158</v>
      </c>
      <c r="M61" s="25" t="s">
        <v>159</v>
      </c>
      <c r="N61" s="25" t="s">
        <v>3</v>
      </c>
    </row>
    <row r="62" spans="1:14" ht="120" x14ac:dyDescent="0.25">
      <c r="A62" s="44" t="s">
        <v>1435</v>
      </c>
      <c r="B62" s="26" t="s">
        <v>1436</v>
      </c>
      <c r="C62" s="26" t="s">
        <v>1437</v>
      </c>
      <c r="D62" s="26" t="s">
        <v>1438</v>
      </c>
      <c r="E62" s="26" t="s">
        <v>1437</v>
      </c>
      <c r="F62" s="26" t="s">
        <v>1439</v>
      </c>
      <c r="G62" s="26"/>
      <c r="H62" s="82"/>
      <c r="I62" s="27"/>
      <c r="J62" s="27"/>
      <c r="K62" s="27"/>
      <c r="L62" s="27"/>
      <c r="M62" s="27"/>
      <c r="N62" s="27"/>
    </row>
    <row r="63" spans="1:14" ht="60" x14ac:dyDescent="0.25">
      <c r="A63" s="44" t="s">
        <v>267</v>
      </c>
      <c r="B63" s="26" t="s">
        <v>1440</v>
      </c>
      <c r="C63" s="26" t="s">
        <v>1441</v>
      </c>
      <c r="D63" s="26" t="s">
        <v>1442</v>
      </c>
      <c r="E63" s="26" t="s">
        <v>1441</v>
      </c>
      <c r="F63" s="26" t="s">
        <v>1370</v>
      </c>
      <c r="G63" s="26"/>
      <c r="H63" s="82"/>
      <c r="I63" s="27"/>
      <c r="J63" s="27"/>
      <c r="K63" s="27"/>
      <c r="L63" s="27"/>
      <c r="M63" s="27"/>
      <c r="N63" s="27"/>
    </row>
    <row r="64" spans="1:14" ht="90" x14ac:dyDescent="0.25">
      <c r="A64" s="44" t="s">
        <v>267</v>
      </c>
      <c r="B64" s="26" t="s">
        <v>1443</v>
      </c>
      <c r="C64" s="26" t="s">
        <v>1377</v>
      </c>
      <c r="D64" s="26" t="s">
        <v>1444</v>
      </c>
      <c r="E64" s="26" t="s">
        <v>1377</v>
      </c>
      <c r="F64" s="26" t="s">
        <v>1445</v>
      </c>
      <c r="G64" s="26"/>
      <c r="H64" s="82"/>
      <c r="I64" s="27"/>
      <c r="J64" s="27"/>
      <c r="K64" s="27"/>
      <c r="L64" s="27"/>
      <c r="M64" s="27"/>
      <c r="N64" s="27"/>
    </row>
    <row r="65" spans="1:14" ht="112.5" customHeight="1" x14ac:dyDescent="0.25">
      <c r="A65" s="44" t="s">
        <v>1446</v>
      </c>
      <c r="B65" s="26" t="s">
        <v>1447</v>
      </c>
      <c r="C65" s="26" t="s">
        <v>1448</v>
      </c>
      <c r="D65" s="26" t="s">
        <v>1449</v>
      </c>
      <c r="E65" s="26" t="s">
        <v>1448</v>
      </c>
      <c r="F65" s="26" t="s">
        <v>1450</v>
      </c>
      <c r="G65" s="26"/>
      <c r="H65" s="82"/>
      <c r="I65" s="33"/>
      <c r="J65" s="33"/>
      <c r="K65" s="33"/>
      <c r="L65" s="33"/>
      <c r="M65" s="33"/>
      <c r="N65" s="33"/>
    </row>
    <row r="66" spans="1:14" ht="228.75" customHeight="1" x14ac:dyDescent="0.25">
      <c r="A66" s="143" t="s">
        <v>1451</v>
      </c>
      <c r="B66" s="26" t="s">
        <v>1452</v>
      </c>
      <c r="C66" s="26" t="s">
        <v>1453</v>
      </c>
      <c r="D66" s="26" t="s">
        <v>1454</v>
      </c>
      <c r="E66" s="26" t="s">
        <v>1453</v>
      </c>
      <c r="F66" s="26" t="s">
        <v>1455</v>
      </c>
      <c r="G66" s="26"/>
      <c r="H66" s="82"/>
      <c r="I66" s="33"/>
      <c r="J66" s="33"/>
      <c r="K66" s="33"/>
      <c r="L66" s="33"/>
      <c r="M66" s="33"/>
      <c r="N66" s="33"/>
    </row>
    <row r="67" spans="1:14" ht="90" x14ac:dyDescent="0.25">
      <c r="A67" s="153" t="s">
        <v>1456</v>
      </c>
      <c r="B67" s="26" t="s">
        <v>1457</v>
      </c>
      <c r="C67" s="146" t="s">
        <v>1458</v>
      </c>
      <c r="D67" s="146" t="s">
        <v>1459</v>
      </c>
      <c r="E67" s="146" t="s">
        <v>1458</v>
      </c>
      <c r="F67" s="146" t="s">
        <v>1460</v>
      </c>
      <c r="G67" s="31"/>
    </row>
    <row r="68" spans="1:14" ht="90" x14ac:dyDescent="0.25">
      <c r="A68" s="153" t="s">
        <v>1456</v>
      </c>
      <c r="B68" s="26" t="s">
        <v>1461</v>
      </c>
      <c r="C68" s="146" t="s">
        <v>1462</v>
      </c>
      <c r="D68" s="146" t="s">
        <v>1463</v>
      </c>
      <c r="E68" s="146" t="s">
        <v>1462</v>
      </c>
      <c r="F68" s="146" t="s">
        <v>1464</v>
      </c>
      <c r="G68" s="31"/>
    </row>
    <row r="69" spans="1:14" ht="225" x14ac:dyDescent="0.25">
      <c r="A69" s="44" t="s">
        <v>1465</v>
      </c>
      <c r="B69" s="26" t="s">
        <v>1466</v>
      </c>
      <c r="C69" s="146" t="s">
        <v>1467</v>
      </c>
      <c r="D69" s="146" t="s">
        <v>1468</v>
      </c>
      <c r="E69" s="146" t="s">
        <v>1467</v>
      </c>
      <c r="F69" s="146"/>
      <c r="G69" s="31"/>
    </row>
    <row r="70" spans="1:14" ht="240" x14ac:dyDescent="0.25">
      <c r="A70" s="44" t="s">
        <v>1469</v>
      </c>
      <c r="B70" s="26" t="s">
        <v>1470</v>
      </c>
      <c r="C70" s="146" t="s">
        <v>1471</v>
      </c>
      <c r="D70" s="146" t="s">
        <v>1472</v>
      </c>
      <c r="E70" s="146" t="s">
        <v>1471</v>
      </c>
      <c r="F70" s="146" t="s">
        <v>1473</v>
      </c>
      <c r="G70" s="31"/>
    </row>
    <row r="71" spans="1:14" ht="18.75" x14ac:dyDescent="0.3">
      <c r="A71" s="142" t="s">
        <v>165</v>
      </c>
      <c r="B71" s="142"/>
      <c r="C71" s="248" t="s">
        <v>180</v>
      </c>
      <c r="D71" s="248"/>
      <c r="E71" s="248"/>
      <c r="F71" s="248"/>
      <c r="G71" s="248"/>
      <c r="H71" s="77"/>
      <c r="I71" s="247" t="s">
        <v>181</v>
      </c>
      <c r="J71" s="247"/>
      <c r="K71" s="247"/>
      <c r="L71" s="247" t="s">
        <v>182</v>
      </c>
      <c r="M71" s="247"/>
      <c r="N71" s="247"/>
    </row>
    <row r="72" spans="1:14" ht="45" x14ac:dyDescent="0.25">
      <c r="A72" s="152" t="s">
        <v>150</v>
      </c>
      <c r="B72" s="152" t="s">
        <v>158</v>
      </c>
      <c r="C72" s="152" t="s">
        <v>3</v>
      </c>
      <c r="D72" s="152" t="s">
        <v>159</v>
      </c>
      <c r="E72" s="152" t="s">
        <v>3</v>
      </c>
      <c r="F72" s="152" t="s">
        <v>161</v>
      </c>
      <c r="G72" s="152" t="s">
        <v>149</v>
      </c>
      <c r="H72" s="74"/>
      <c r="I72" s="69" t="s">
        <v>158</v>
      </c>
      <c r="J72" s="25" t="s">
        <v>159</v>
      </c>
      <c r="K72" s="25" t="s">
        <v>3</v>
      </c>
      <c r="L72" s="25" t="s">
        <v>158</v>
      </c>
      <c r="M72" s="25" t="s">
        <v>159</v>
      </c>
      <c r="N72" s="25" t="s">
        <v>3</v>
      </c>
    </row>
    <row r="73" spans="1:14" ht="285" x14ac:dyDescent="0.25">
      <c r="A73" s="44" t="s">
        <v>1474</v>
      </c>
      <c r="B73" s="59" t="s">
        <v>1475</v>
      </c>
      <c r="C73" s="26" t="s">
        <v>1476</v>
      </c>
      <c r="D73" s="26" t="s">
        <v>1477</v>
      </c>
      <c r="E73" s="26" t="s">
        <v>1476</v>
      </c>
      <c r="F73" s="26"/>
      <c r="G73" s="26"/>
      <c r="H73" s="75"/>
      <c r="I73" s="26" t="s">
        <v>1478</v>
      </c>
      <c r="J73" s="26"/>
      <c r="K73" s="26"/>
      <c r="L73" s="26"/>
      <c r="M73" s="26"/>
      <c r="N73" s="26"/>
    </row>
    <row r="74" spans="1:14" ht="60" x14ac:dyDescent="0.25">
      <c r="A74" s="44" t="s">
        <v>1479</v>
      </c>
      <c r="B74" s="26" t="s">
        <v>1480</v>
      </c>
      <c r="C74" s="31" t="s">
        <v>1481</v>
      </c>
      <c r="D74" s="26" t="s">
        <v>1482</v>
      </c>
      <c r="E74" s="31" t="s">
        <v>1481</v>
      </c>
      <c r="F74" s="31"/>
      <c r="G74" s="26"/>
      <c r="H74" s="75"/>
      <c r="I74" s="26"/>
      <c r="J74" s="26"/>
      <c r="K74" s="26"/>
      <c r="L74" s="26"/>
      <c r="M74" s="26"/>
      <c r="N74" s="26"/>
    </row>
    <row r="75" spans="1:14" ht="105" x14ac:dyDescent="0.25">
      <c r="A75" s="44" t="s">
        <v>1483</v>
      </c>
      <c r="B75" s="59" t="s">
        <v>1484</v>
      </c>
      <c r="C75" s="26" t="s">
        <v>1485</v>
      </c>
      <c r="D75" s="26" t="s">
        <v>1486</v>
      </c>
      <c r="E75" s="26" t="s">
        <v>1485</v>
      </c>
      <c r="F75" s="26" t="s">
        <v>1487</v>
      </c>
      <c r="G75" s="26"/>
      <c r="H75" s="75"/>
      <c r="I75" s="26"/>
      <c r="J75" s="26"/>
      <c r="K75" s="26"/>
      <c r="L75" s="26"/>
      <c r="M75" s="26"/>
      <c r="N75" s="26"/>
    </row>
    <row r="76" spans="1:14" x14ac:dyDescent="0.25">
      <c r="A76" s="154" t="s">
        <v>209</v>
      </c>
      <c r="B76" s="155"/>
      <c r="C76" s="155"/>
      <c r="D76" s="155"/>
      <c r="E76" s="155"/>
      <c r="F76" s="156"/>
      <c r="G76" s="156"/>
      <c r="I76" s="147"/>
      <c r="J76" s="65"/>
      <c r="K76" s="65"/>
      <c r="L76" s="65"/>
      <c r="M76" s="65"/>
      <c r="N76" s="65"/>
    </row>
    <row r="77" spans="1:14" ht="30" x14ac:dyDescent="0.25">
      <c r="A77" s="151" t="s">
        <v>286</v>
      </c>
      <c r="B77" s="151" t="s">
        <v>216</v>
      </c>
      <c r="C77" s="152" t="s">
        <v>3</v>
      </c>
      <c r="D77" s="151" t="s">
        <v>210</v>
      </c>
      <c r="E77" s="152" t="s">
        <v>3</v>
      </c>
      <c r="F77" s="152"/>
      <c r="G77" s="152"/>
      <c r="H77" s="79"/>
      <c r="I77" s="66"/>
      <c r="J77" s="67"/>
      <c r="K77" s="67"/>
      <c r="L77" s="67"/>
      <c r="M77" s="67"/>
      <c r="N77" s="67"/>
    </row>
    <row r="78" spans="1:14" s="9" customFormat="1" ht="105" x14ac:dyDescent="0.25">
      <c r="A78" s="44" t="s">
        <v>70</v>
      </c>
      <c r="B78" s="44" t="s">
        <v>1488</v>
      </c>
      <c r="C78" s="26" t="s">
        <v>1489</v>
      </c>
      <c r="D78" s="59" t="s">
        <v>1490</v>
      </c>
      <c r="E78" s="26" t="s">
        <v>1489</v>
      </c>
      <c r="F78" s="44"/>
      <c r="G78" s="26"/>
      <c r="H78" s="75"/>
      <c r="I78" s="26"/>
      <c r="J78" s="26"/>
      <c r="K78" s="26"/>
      <c r="L78" s="26"/>
      <c r="M78" s="26"/>
      <c r="N78" s="26"/>
    </row>
    <row r="79" spans="1:14" s="9" customFormat="1" x14ac:dyDescent="0.25">
      <c r="A79" s="154" t="s">
        <v>211</v>
      </c>
      <c r="B79" s="155"/>
      <c r="C79" s="155"/>
      <c r="D79" s="155"/>
      <c r="E79" s="155"/>
      <c r="F79" s="156"/>
      <c r="G79" s="156"/>
      <c r="H79" s="76"/>
      <c r="I79" s="147"/>
      <c r="J79" s="65"/>
      <c r="K79" s="65"/>
      <c r="L79" s="65"/>
      <c r="M79" s="65"/>
      <c r="N79" s="65"/>
    </row>
    <row r="80" spans="1:14" s="9" customFormat="1" x14ac:dyDescent="0.25">
      <c r="A80" s="151" t="s">
        <v>286</v>
      </c>
      <c r="B80" s="151" t="s">
        <v>214</v>
      </c>
      <c r="C80" s="152" t="s">
        <v>3</v>
      </c>
      <c r="D80" s="151" t="s">
        <v>212</v>
      </c>
      <c r="E80" s="152" t="s">
        <v>3</v>
      </c>
      <c r="F80" s="152"/>
      <c r="G80" s="152"/>
      <c r="H80" s="74"/>
      <c r="I80" s="69"/>
      <c r="J80" s="25"/>
      <c r="K80" s="25"/>
      <c r="L80" s="25"/>
      <c r="M80" s="25"/>
      <c r="N80" s="25"/>
    </row>
    <row r="81" spans="1:14" ht="300" x14ac:dyDescent="0.25">
      <c r="A81" s="44" t="s">
        <v>70</v>
      </c>
      <c r="B81" s="44" t="s">
        <v>1491</v>
      </c>
      <c r="C81" s="59" t="s">
        <v>1492</v>
      </c>
      <c r="D81" s="44" t="s">
        <v>1493</v>
      </c>
      <c r="E81" s="59" t="s">
        <v>1492</v>
      </c>
      <c r="F81" s="59" t="s">
        <v>1494</v>
      </c>
      <c r="G81" s="26"/>
      <c r="H81" s="75"/>
      <c r="I81" s="26"/>
      <c r="J81" s="26"/>
      <c r="K81" s="26"/>
      <c r="L81" s="26"/>
      <c r="M81" s="26"/>
      <c r="N81" s="26"/>
    </row>
    <row r="82" spans="1:14" x14ac:dyDescent="0.25">
      <c r="A82" s="13"/>
      <c r="B82" s="13"/>
      <c r="C82" s="13"/>
      <c r="D82" s="13"/>
      <c r="E82" s="13"/>
      <c r="F82" s="13"/>
      <c r="G82" s="13"/>
    </row>
    <row r="84" spans="1:14" ht="18.75" x14ac:dyDescent="0.3">
      <c r="A84" s="62" t="s">
        <v>168</v>
      </c>
      <c r="B84" s="62"/>
      <c r="C84" s="246" t="s">
        <v>180</v>
      </c>
      <c r="D84" s="246"/>
      <c r="E84" s="246"/>
      <c r="F84" s="246"/>
      <c r="G84" s="246"/>
      <c r="H84" s="77"/>
      <c r="I84" s="247" t="s">
        <v>181</v>
      </c>
      <c r="J84" s="247"/>
      <c r="K84" s="247"/>
      <c r="L84" s="247" t="s">
        <v>182</v>
      </c>
      <c r="M84" s="247"/>
      <c r="N84" s="247"/>
    </row>
    <row r="85" spans="1:14" ht="45" x14ac:dyDescent="0.25">
      <c r="A85" s="25" t="s">
        <v>150</v>
      </c>
      <c r="B85" s="25" t="s">
        <v>158</v>
      </c>
      <c r="C85" s="25" t="s">
        <v>3</v>
      </c>
      <c r="D85" s="25" t="s">
        <v>159</v>
      </c>
      <c r="E85" s="25" t="s">
        <v>3</v>
      </c>
      <c r="F85" s="25" t="s">
        <v>161</v>
      </c>
      <c r="G85" s="25" t="s">
        <v>149</v>
      </c>
      <c r="H85" s="74"/>
      <c r="I85" s="69" t="s">
        <v>158</v>
      </c>
      <c r="J85" s="25" t="s">
        <v>159</v>
      </c>
      <c r="K85" s="25" t="s">
        <v>3</v>
      </c>
      <c r="L85" s="25" t="s">
        <v>158</v>
      </c>
      <c r="M85" s="25" t="s">
        <v>159</v>
      </c>
      <c r="N85" s="25" t="s">
        <v>3</v>
      </c>
    </row>
    <row r="86" spans="1:14" ht="120" x14ac:dyDescent="0.25">
      <c r="A86" s="44" t="s">
        <v>296</v>
      </c>
      <c r="B86" s="59" t="s">
        <v>1495</v>
      </c>
      <c r="C86" s="26" t="s">
        <v>1481</v>
      </c>
      <c r="D86" s="26" t="s">
        <v>1496</v>
      </c>
      <c r="E86" s="26"/>
      <c r="F86" s="26" t="s">
        <v>1497</v>
      </c>
      <c r="G86" s="26"/>
      <c r="I86" s="27"/>
      <c r="J86" s="28"/>
      <c r="K86" s="28"/>
      <c r="L86" s="28"/>
      <c r="M86" s="28"/>
      <c r="N86" s="28"/>
    </row>
    <row r="87" spans="1:14" ht="150" x14ac:dyDescent="0.25">
      <c r="A87" s="44" t="s">
        <v>296</v>
      </c>
      <c r="B87" s="59" t="s">
        <v>1498</v>
      </c>
      <c r="C87" s="26" t="s">
        <v>1481</v>
      </c>
      <c r="D87" s="26" t="s">
        <v>1499</v>
      </c>
      <c r="E87" s="26"/>
      <c r="F87" s="26"/>
      <c r="G87" s="26"/>
      <c r="I87" s="27"/>
      <c r="J87" s="28"/>
      <c r="K87" s="28"/>
      <c r="L87" s="28"/>
      <c r="M87" s="28"/>
      <c r="N87" s="28"/>
    </row>
    <row r="88" spans="1:14" ht="180" x14ac:dyDescent="0.25">
      <c r="A88" s="44" t="s">
        <v>1500</v>
      </c>
      <c r="B88" s="26" t="s">
        <v>1501</v>
      </c>
      <c r="C88" s="26" t="s">
        <v>1448</v>
      </c>
      <c r="D88" s="26" t="s">
        <v>1502</v>
      </c>
      <c r="E88" s="26"/>
      <c r="F88" s="26" t="s">
        <v>1503</v>
      </c>
      <c r="G88" s="27"/>
      <c r="H88" s="82"/>
      <c r="I88" s="27"/>
      <c r="J88" s="27"/>
      <c r="K88" s="27"/>
      <c r="L88" s="27"/>
      <c r="M88" s="27"/>
      <c r="N88" s="27"/>
    </row>
    <row r="89" spans="1:14" ht="105" x14ac:dyDescent="0.25">
      <c r="A89" s="44" t="s">
        <v>1504</v>
      </c>
      <c r="B89" s="26" t="s">
        <v>1505</v>
      </c>
      <c r="C89" s="146" t="s">
        <v>1462</v>
      </c>
      <c r="D89" s="146" t="s">
        <v>1463</v>
      </c>
      <c r="E89" s="146" t="s">
        <v>1462</v>
      </c>
      <c r="F89" s="146" t="s">
        <v>1464</v>
      </c>
      <c r="G89" s="26"/>
      <c r="I89" s="27"/>
      <c r="J89" s="28"/>
      <c r="K89" s="28"/>
      <c r="L89" s="28"/>
      <c r="M89" s="28"/>
      <c r="N89" s="28"/>
    </row>
    <row r="90" spans="1:14" x14ac:dyDescent="0.25">
      <c r="A90" s="32"/>
      <c r="B90" s="33"/>
      <c r="C90" s="33"/>
      <c r="D90" s="33"/>
      <c r="E90" s="33"/>
      <c r="F90" s="13"/>
      <c r="G90" s="13"/>
    </row>
    <row r="91" spans="1:14" x14ac:dyDescent="0.25">
      <c r="A91" s="7"/>
      <c r="B91" s="6"/>
      <c r="C91" s="6"/>
      <c r="D91" s="6"/>
      <c r="E91" s="6"/>
    </row>
    <row r="92" spans="1:14" ht="18.75" x14ac:dyDescent="0.3">
      <c r="A92" s="62" t="s">
        <v>169</v>
      </c>
      <c r="B92" s="62"/>
      <c r="C92" s="246" t="s">
        <v>180</v>
      </c>
      <c r="D92" s="246"/>
      <c r="E92" s="246"/>
      <c r="F92" s="246"/>
      <c r="G92" s="246"/>
      <c r="H92" s="77"/>
      <c r="I92" s="247" t="s">
        <v>181</v>
      </c>
      <c r="J92" s="247"/>
      <c r="K92" s="247"/>
      <c r="L92" s="247" t="s">
        <v>182</v>
      </c>
      <c r="M92" s="247"/>
      <c r="N92" s="247"/>
    </row>
    <row r="93" spans="1:14" ht="45" x14ac:dyDescent="0.25">
      <c r="A93" s="25" t="s">
        <v>150</v>
      </c>
      <c r="B93" s="25" t="s">
        <v>158</v>
      </c>
      <c r="C93" s="25" t="s">
        <v>3</v>
      </c>
      <c r="D93" s="25" t="s">
        <v>159</v>
      </c>
      <c r="E93" s="25" t="s">
        <v>3</v>
      </c>
      <c r="F93" s="25" t="s">
        <v>161</v>
      </c>
      <c r="G93" s="25" t="s">
        <v>149</v>
      </c>
      <c r="H93" s="74"/>
      <c r="I93" s="69" t="s">
        <v>158</v>
      </c>
      <c r="J93" s="25" t="s">
        <v>159</v>
      </c>
      <c r="K93" s="25" t="s">
        <v>3</v>
      </c>
      <c r="L93" s="25" t="s">
        <v>158</v>
      </c>
      <c r="M93" s="25" t="s">
        <v>159</v>
      </c>
      <c r="N93" s="25" t="s">
        <v>3</v>
      </c>
    </row>
    <row r="94" spans="1:14" x14ac:dyDescent="0.25">
      <c r="A94" s="44" t="s">
        <v>306</v>
      </c>
      <c r="B94" s="71"/>
      <c r="C94" s="71"/>
      <c r="D94" s="71"/>
      <c r="E94" s="71"/>
      <c r="F94" s="71"/>
      <c r="G94" s="71"/>
      <c r="I94" s="27"/>
      <c r="J94" s="28"/>
      <c r="K94" s="28"/>
      <c r="L94" s="28"/>
      <c r="M94" s="28"/>
      <c r="N94" s="28"/>
    </row>
    <row r="95" spans="1:14" x14ac:dyDescent="0.25">
      <c r="A95" s="44" t="s">
        <v>307</v>
      </c>
      <c r="B95" s="71"/>
      <c r="C95" s="71"/>
      <c r="D95" s="71"/>
      <c r="E95" s="71"/>
      <c r="F95" s="71"/>
      <c r="G95" s="71"/>
      <c r="I95" s="27"/>
      <c r="J95" s="28"/>
      <c r="K95" s="28"/>
      <c r="L95" s="28"/>
      <c r="M95" s="28"/>
      <c r="N95" s="28"/>
    </row>
    <row r="96" spans="1:14" x14ac:dyDescent="0.25">
      <c r="A96" s="44" t="s">
        <v>308</v>
      </c>
      <c r="B96" s="71"/>
      <c r="C96" s="71"/>
      <c r="D96" s="71"/>
      <c r="E96" s="71"/>
      <c r="F96" s="71"/>
      <c r="G96" s="71"/>
      <c r="I96" s="27"/>
      <c r="J96" s="28"/>
      <c r="K96" s="28"/>
      <c r="L96" s="28"/>
      <c r="M96" s="28"/>
      <c r="N96" s="28"/>
    </row>
    <row r="99" spans="1:14" ht="18.75" x14ac:dyDescent="0.3">
      <c r="A99" s="248" t="s">
        <v>174</v>
      </c>
      <c r="B99" s="248"/>
      <c r="C99" s="246" t="s">
        <v>180</v>
      </c>
      <c r="D99" s="246"/>
      <c r="E99" s="246"/>
      <c r="F99" s="246"/>
      <c r="G99" s="246"/>
      <c r="H99" s="77"/>
      <c r="I99" s="247" t="s">
        <v>181</v>
      </c>
      <c r="J99" s="247"/>
      <c r="K99" s="247"/>
      <c r="L99" s="247" t="s">
        <v>182</v>
      </c>
      <c r="M99" s="247"/>
      <c r="N99" s="247"/>
    </row>
    <row r="100" spans="1:14" ht="60" x14ac:dyDescent="0.25">
      <c r="A100" s="67" t="s">
        <v>171</v>
      </c>
      <c r="B100" s="67" t="s">
        <v>10</v>
      </c>
      <c r="C100" s="66" t="s">
        <v>11</v>
      </c>
      <c r="D100" s="66" t="s">
        <v>12</v>
      </c>
      <c r="E100" s="67" t="s">
        <v>9</v>
      </c>
      <c r="F100" s="67" t="s">
        <v>170</v>
      </c>
      <c r="G100" s="67" t="s">
        <v>3</v>
      </c>
      <c r="H100" s="74"/>
      <c r="I100" s="69" t="s">
        <v>12</v>
      </c>
      <c r="J100" s="25" t="s">
        <v>9</v>
      </c>
      <c r="K100" s="25" t="s">
        <v>3</v>
      </c>
      <c r="L100" s="69" t="s">
        <v>12</v>
      </c>
      <c r="M100" s="25" t="s">
        <v>9</v>
      </c>
      <c r="N100" s="25" t="s">
        <v>3</v>
      </c>
    </row>
    <row r="101" spans="1:14" ht="30" x14ac:dyDescent="0.25">
      <c r="A101" s="26" t="s">
        <v>5</v>
      </c>
      <c r="B101" s="26" t="s">
        <v>14</v>
      </c>
      <c r="C101" s="59" t="s">
        <v>1506</v>
      </c>
      <c r="D101" s="59" t="s">
        <v>1507</v>
      </c>
      <c r="E101" s="148">
        <v>0.77600000000000002</v>
      </c>
      <c r="F101" s="116" t="s">
        <v>1508</v>
      </c>
      <c r="G101" s="90" t="s">
        <v>1509</v>
      </c>
      <c r="I101" s="27"/>
      <c r="J101" s="28"/>
      <c r="K101" s="28"/>
      <c r="L101" s="28"/>
      <c r="M101" s="28"/>
      <c r="N101" s="28"/>
    </row>
    <row r="102" spans="1:14" x14ac:dyDescent="0.25">
      <c r="A102" s="26" t="s">
        <v>5</v>
      </c>
      <c r="B102" s="26" t="s">
        <v>8</v>
      </c>
      <c r="C102" s="59" t="s">
        <v>1506</v>
      </c>
      <c r="D102" s="59" t="s">
        <v>1510</v>
      </c>
      <c r="E102" s="148">
        <v>0.53200000000000003</v>
      </c>
      <c r="F102" s="87"/>
      <c r="G102" s="87" t="s">
        <v>1511</v>
      </c>
      <c r="I102" s="27"/>
      <c r="J102" s="28"/>
      <c r="K102" s="28"/>
      <c r="L102" s="28"/>
      <c r="M102" s="28"/>
      <c r="N102" s="28"/>
    </row>
    <row r="103" spans="1:14" ht="75" customHeight="1" x14ac:dyDescent="0.25">
      <c r="A103" s="26" t="s">
        <v>5</v>
      </c>
      <c r="B103" s="26" t="s">
        <v>15</v>
      </c>
      <c r="C103" s="59" t="s">
        <v>1512</v>
      </c>
      <c r="D103" s="59" t="s">
        <v>1507</v>
      </c>
      <c r="E103" s="149">
        <v>0.71699999999999997</v>
      </c>
      <c r="F103" s="87" t="s">
        <v>1513</v>
      </c>
      <c r="G103" s="87" t="s">
        <v>1514</v>
      </c>
      <c r="I103" s="27"/>
      <c r="J103" s="28"/>
      <c r="K103" s="28"/>
      <c r="L103" s="28"/>
      <c r="M103" s="28"/>
      <c r="N103" s="28"/>
    </row>
    <row r="104" spans="1:14" ht="75" customHeight="1" x14ac:dyDescent="0.25">
      <c r="A104" s="26" t="s">
        <v>5</v>
      </c>
      <c r="B104" s="26" t="s">
        <v>16</v>
      </c>
      <c r="C104" s="59" t="s">
        <v>1506</v>
      </c>
      <c r="D104" s="59" t="s">
        <v>1515</v>
      </c>
      <c r="E104" s="149">
        <v>1.7000000000000001E-2</v>
      </c>
      <c r="F104" s="87"/>
      <c r="G104" s="87" t="s">
        <v>1516</v>
      </c>
      <c r="I104" s="27"/>
      <c r="J104" s="28"/>
      <c r="K104" s="28"/>
      <c r="L104" s="28"/>
      <c r="M104" s="28"/>
      <c r="N104" s="28"/>
    </row>
    <row r="105" spans="1:14" ht="75" customHeight="1" x14ac:dyDescent="0.25">
      <c r="A105" s="26" t="s">
        <v>5</v>
      </c>
      <c r="B105" s="26" t="s">
        <v>17</v>
      </c>
      <c r="C105" s="59" t="s">
        <v>1506</v>
      </c>
      <c r="D105" s="59" t="s">
        <v>1517</v>
      </c>
      <c r="E105" s="88">
        <v>0.52700000000000002</v>
      </c>
      <c r="F105" s="87"/>
      <c r="G105" s="87" t="s">
        <v>1518</v>
      </c>
      <c r="I105" s="27"/>
      <c r="J105" s="28"/>
      <c r="K105" s="28"/>
      <c r="L105" s="28"/>
      <c r="M105" s="28"/>
      <c r="N105" s="28"/>
    </row>
    <row r="106" spans="1:14" ht="75" customHeight="1" x14ac:dyDescent="0.25">
      <c r="A106" s="26" t="s">
        <v>5</v>
      </c>
      <c r="B106" s="26" t="s">
        <v>18</v>
      </c>
      <c r="C106" s="59" t="s">
        <v>1506</v>
      </c>
      <c r="D106" s="59" t="s">
        <v>1519</v>
      </c>
      <c r="E106" s="88"/>
      <c r="F106" s="87" t="s">
        <v>1520</v>
      </c>
      <c r="G106" s="87" t="s">
        <v>1521</v>
      </c>
      <c r="I106" s="27"/>
      <c r="J106" s="28"/>
      <c r="K106" s="28"/>
      <c r="L106" s="28"/>
      <c r="M106" s="28"/>
      <c r="N106" s="28"/>
    </row>
    <row r="107" spans="1:14" ht="75" customHeight="1" x14ac:dyDescent="0.25">
      <c r="A107" s="26" t="s">
        <v>5</v>
      </c>
      <c r="B107" s="26" t="s">
        <v>19</v>
      </c>
      <c r="C107" s="59" t="s">
        <v>1506</v>
      </c>
      <c r="D107" s="58" t="s">
        <v>1522</v>
      </c>
      <c r="E107" s="87" t="s">
        <v>1542</v>
      </c>
      <c r="F107" s="87"/>
      <c r="G107" s="87"/>
      <c r="I107" s="27"/>
      <c r="J107" s="28"/>
      <c r="K107" s="28"/>
      <c r="L107" s="28"/>
      <c r="M107" s="28"/>
      <c r="N107" s="28"/>
    </row>
    <row r="108" spans="1:14" ht="75" customHeight="1" x14ac:dyDescent="0.25">
      <c r="A108" s="26" t="s">
        <v>5</v>
      </c>
      <c r="B108" s="26" t="s">
        <v>20</v>
      </c>
      <c r="C108" s="59" t="s">
        <v>1506</v>
      </c>
      <c r="D108" s="58" t="s">
        <v>1522</v>
      </c>
      <c r="E108" s="87" t="s">
        <v>1542</v>
      </c>
      <c r="F108" s="87"/>
      <c r="G108" s="87"/>
      <c r="I108" s="27"/>
      <c r="J108" s="28"/>
      <c r="K108" s="28"/>
      <c r="L108" s="28"/>
      <c r="M108" s="28"/>
      <c r="N108" s="28"/>
    </row>
    <row r="109" spans="1:14" x14ac:dyDescent="0.25">
      <c r="A109" s="86" t="s">
        <v>172</v>
      </c>
      <c r="B109" s="67" t="s">
        <v>10</v>
      </c>
      <c r="C109" s="86" t="s">
        <v>226</v>
      </c>
      <c r="D109" s="86" t="s">
        <v>322</v>
      </c>
      <c r="E109" s="67" t="s">
        <v>9</v>
      </c>
      <c r="F109" s="67" t="s">
        <v>170</v>
      </c>
      <c r="G109" s="67" t="s">
        <v>3</v>
      </c>
      <c r="H109" s="83"/>
      <c r="I109" s="150"/>
      <c r="J109" s="37"/>
      <c r="K109" s="37"/>
      <c r="L109" s="38"/>
      <c r="M109" s="38"/>
      <c r="N109" s="38"/>
    </row>
    <row r="110" spans="1:14" ht="30" x14ac:dyDescent="0.25">
      <c r="A110" s="26" t="s">
        <v>6</v>
      </c>
      <c r="B110" s="26" t="s">
        <v>21</v>
      </c>
      <c r="C110" s="59" t="s">
        <v>1523</v>
      </c>
      <c r="D110" s="59" t="s">
        <v>1523</v>
      </c>
      <c r="E110" s="87" t="s">
        <v>1542</v>
      </c>
      <c r="F110" s="59" t="s">
        <v>364</v>
      </c>
      <c r="G110" s="71"/>
      <c r="I110" s="27"/>
      <c r="J110" s="28"/>
      <c r="K110" s="28"/>
      <c r="L110" s="28"/>
      <c r="M110" s="28"/>
      <c r="N110" s="28"/>
    </row>
    <row r="111" spans="1:14" ht="30" x14ac:dyDescent="0.25">
      <c r="A111" s="26" t="s">
        <v>6</v>
      </c>
      <c r="B111" s="26" t="s">
        <v>22</v>
      </c>
      <c r="C111" s="59" t="s">
        <v>1523</v>
      </c>
      <c r="D111" s="59" t="s">
        <v>1523</v>
      </c>
      <c r="E111" s="87" t="s">
        <v>1542</v>
      </c>
      <c r="F111" s="71"/>
      <c r="G111" s="71"/>
      <c r="I111" s="27"/>
      <c r="J111" s="28"/>
      <c r="K111" s="28"/>
      <c r="L111" s="28"/>
      <c r="M111" s="28"/>
      <c r="N111" s="28"/>
    </row>
    <row r="112" spans="1:14" ht="30" x14ac:dyDescent="0.25">
      <c r="A112" s="26" t="s">
        <v>6</v>
      </c>
      <c r="B112" s="26" t="s">
        <v>23</v>
      </c>
      <c r="C112" s="59" t="s">
        <v>1523</v>
      </c>
      <c r="D112" s="59" t="s">
        <v>1523</v>
      </c>
      <c r="E112" s="87" t="s">
        <v>1542</v>
      </c>
      <c r="F112" s="71"/>
      <c r="G112" s="71"/>
      <c r="I112" s="27"/>
      <c r="J112" s="28"/>
      <c r="K112" s="28"/>
      <c r="L112" s="28"/>
      <c r="M112" s="28"/>
      <c r="N112" s="28"/>
    </row>
    <row r="113" spans="1:14" x14ac:dyDescent="0.25">
      <c r="A113" s="86" t="s">
        <v>173</v>
      </c>
      <c r="B113" s="67" t="s">
        <v>10</v>
      </c>
      <c r="C113" s="86" t="s">
        <v>226</v>
      </c>
      <c r="D113" s="86" t="s">
        <v>322</v>
      </c>
      <c r="E113" s="67" t="s">
        <v>9</v>
      </c>
      <c r="F113" s="67" t="s">
        <v>170</v>
      </c>
      <c r="G113" s="67" t="s">
        <v>3</v>
      </c>
      <c r="H113" s="83"/>
      <c r="I113" s="150"/>
      <c r="J113" s="37"/>
      <c r="K113" s="37"/>
      <c r="L113" s="38"/>
      <c r="M113" s="38"/>
      <c r="N113" s="38"/>
    </row>
    <row r="114" spans="1:14" ht="75" x14ac:dyDescent="0.25">
      <c r="A114" s="26" t="s">
        <v>7</v>
      </c>
      <c r="B114" s="26" t="s">
        <v>334</v>
      </c>
      <c r="C114" s="58" t="s">
        <v>1524</v>
      </c>
      <c r="D114" s="58" t="s">
        <v>1525</v>
      </c>
      <c r="E114" s="58" t="s">
        <v>1526</v>
      </c>
      <c r="F114" s="59" t="s">
        <v>1527</v>
      </c>
      <c r="G114" s="71" t="s">
        <v>1528</v>
      </c>
      <c r="I114" s="27"/>
      <c r="J114" s="28"/>
      <c r="K114" s="28"/>
      <c r="L114" s="28"/>
      <c r="M114" s="28"/>
      <c r="N114" s="28"/>
    </row>
    <row r="115" spans="1:14" ht="90" x14ac:dyDescent="0.25">
      <c r="A115" s="26" t="s">
        <v>7</v>
      </c>
      <c r="B115" s="26" t="s">
        <v>26</v>
      </c>
      <c r="C115" s="58" t="s">
        <v>1529</v>
      </c>
      <c r="D115" s="58" t="s">
        <v>1530</v>
      </c>
      <c r="E115" s="58" t="s">
        <v>1531</v>
      </c>
      <c r="F115" s="59" t="s">
        <v>1532</v>
      </c>
      <c r="G115" s="71" t="s">
        <v>1528</v>
      </c>
      <c r="I115" s="27"/>
      <c r="J115" s="28"/>
      <c r="K115" s="28"/>
      <c r="L115" s="28"/>
      <c r="M115" s="28"/>
      <c r="N115" s="28"/>
    </row>
  </sheetData>
  <mergeCells count="21">
    <mergeCell ref="A19:G19"/>
    <mergeCell ref="C28:G28"/>
    <mergeCell ref="I28:K28"/>
    <mergeCell ref="L28:N28"/>
    <mergeCell ref="C60:G60"/>
    <mergeCell ref="I60:K60"/>
    <mergeCell ref="L60:N60"/>
    <mergeCell ref="I19:M19"/>
    <mergeCell ref="C71:G71"/>
    <mergeCell ref="I71:K71"/>
    <mergeCell ref="L71:N71"/>
    <mergeCell ref="C84:G84"/>
    <mergeCell ref="I84:K84"/>
    <mergeCell ref="L84:N84"/>
    <mergeCell ref="C92:G92"/>
    <mergeCell ref="I92:K92"/>
    <mergeCell ref="L92:N92"/>
    <mergeCell ref="A99:B99"/>
    <mergeCell ref="C99:G99"/>
    <mergeCell ref="I99:K99"/>
    <mergeCell ref="L99:N99"/>
  </mergeCells>
  <pageMargins left="0.7" right="0.7" top="0.75" bottom="0.75" header="0.3" footer="0.3"/>
  <pageSetup paperSize="9" orientation="portrait"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pageSetUpPr autoPageBreaks="0"/>
  </sheetPr>
  <dimension ref="A1:N116"/>
  <sheetViews>
    <sheetView showGridLines="0" zoomScale="80" zoomScaleNormal="80" workbookViewId="0">
      <selection activeCell="D14" sqref="D14"/>
    </sheetView>
  </sheetViews>
  <sheetFormatPr defaultRowHeight="15" x14ac:dyDescent="0.25"/>
  <cols>
    <col min="1" max="1" width="33.5703125" style="7" customWidth="1"/>
    <col min="2" max="2" width="100.7109375" customWidth="1"/>
    <col min="3" max="3" width="20.85546875" customWidth="1"/>
    <col min="4" max="4" width="70.7109375" customWidth="1"/>
    <col min="5" max="5" width="19.28515625" customWidth="1"/>
    <col min="6" max="6" width="67" customWidth="1"/>
    <col min="7" max="7" width="20.7109375" customWidth="1"/>
    <col min="8" max="8" width="9" style="76" customWidth="1"/>
    <col min="9" max="9" width="109" style="6" customWidth="1"/>
    <col min="10" max="11" width="50.7109375" customWidth="1"/>
    <col min="12" max="14" width="55.7109375" customWidth="1"/>
  </cols>
  <sheetData>
    <row r="1" spans="1:5" ht="23.25" x14ac:dyDescent="0.35">
      <c r="A1" s="188" t="s">
        <v>164</v>
      </c>
      <c r="B1" s="1"/>
      <c r="C1" s="1"/>
      <c r="D1" s="1"/>
      <c r="E1" s="1"/>
    </row>
    <row r="3" spans="1:5" ht="20.25" thickBot="1" x14ac:dyDescent="0.3">
      <c r="A3" s="189" t="s">
        <v>1</v>
      </c>
    </row>
    <row r="4" spans="1:5" ht="15.75" thickTop="1" x14ac:dyDescent="0.25"/>
    <row r="5" spans="1:5" x14ac:dyDescent="0.25">
      <c r="A5" s="190" t="s">
        <v>0</v>
      </c>
    </row>
    <row r="6" spans="1:5" x14ac:dyDescent="0.25">
      <c r="A6" s="190" t="s">
        <v>189</v>
      </c>
    </row>
    <row r="7" spans="1:5" x14ac:dyDescent="0.25">
      <c r="A7" s="191" t="s">
        <v>179</v>
      </c>
    </row>
    <row r="8" spans="1:5" x14ac:dyDescent="0.25">
      <c r="A8" s="190"/>
    </row>
    <row r="9" spans="1:5" x14ac:dyDescent="0.25">
      <c r="A9" s="190" t="s">
        <v>148</v>
      </c>
    </row>
    <row r="10" spans="1:5" x14ac:dyDescent="0.25">
      <c r="A10" s="192" t="s">
        <v>184</v>
      </c>
    </row>
    <row r="11" spans="1:5" x14ac:dyDescent="0.25">
      <c r="A11" s="192" t="s">
        <v>185</v>
      </c>
    </row>
    <row r="12" spans="1:5" x14ac:dyDescent="0.25">
      <c r="A12" s="192" t="s">
        <v>188</v>
      </c>
    </row>
    <row r="15" spans="1:5" ht="20.25" thickBot="1" x14ac:dyDescent="0.35">
      <c r="A15" s="189" t="s">
        <v>2</v>
      </c>
      <c r="B15" s="85" t="s">
        <v>38</v>
      </c>
    </row>
    <row r="16" spans="1:5" ht="15.75" thickTop="1" x14ac:dyDescent="0.25"/>
    <row r="19" spans="1:14" ht="18.75" x14ac:dyDescent="0.3">
      <c r="A19" s="249" t="s">
        <v>183</v>
      </c>
      <c r="B19" s="249"/>
      <c r="C19" s="249"/>
      <c r="D19" s="249"/>
      <c r="E19" s="249"/>
      <c r="F19" s="249"/>
      <c r="G19" s="249"/>
      <c r="H19" s="73"/>
    </row>
    <row r="20" spans="1:14" x14ac:dyDescent="0.25">
      <c r="A20" s="152" t="s">
        <v>92</v>
      </c>
      <c r="B20" s="25" t="s">
        <v>152</v>
      </c>
      <c r="C20" s="25" t="s">
        <v>346</v>
      </c>
      <c r="D20" s="25" t="s">
        <v>157</v>
      </c>
      <c r="E20" s="25" t="s">
        <v>347</v>
      </c>
      <c r="F20" s="25" t="s">
        <v>163</v>
      </c>
      <c r="G20" s="25" t="s">
        <v>3</v>
      </c>
      <c r="H20" s="74"/>
    </row>
    <row r="21" spans="1:14" ht="315" x14ac:dyDescent="0.25">
      <c r="A21" s="44" t="s">
        <v>226</v>
      </c>
      <c r="B21" s="102" t="s">
        <v>1914</v>
      </c>
      <c r="C21" s="59">
        <v>2</v>
      </c>
      <c r="D21" s="102" t="s">
        <v>1915</v>
      </c>
      <c r="E21" s="44">
        <v>2</v>
      </c>
      <c r="F21" s="26"/>
      <c r="G21" s="26"/>
      <c r="H21" s="75"/>
      <c r="I21" s="27" t="s">
        <v>1349</v>
      </c>
    </row>
    <row r="22" spans="1:14" ht="285" x14ac:dyDescent="0.25">
      <c r="A22" s="44" t="s">
        <v>153</v>
      </c>
      <c r="B22" s="26" t="s">
        <v>1916</v>
      </c>
      <c r="C22" s="26">
        <v>2</v>
      </c>
      <c r="D22" s="26" t="s">
        <v>1917</v>
      </c>
      <c r="E22" s="26">
        <v>2</v>
      </c>
      <c r="F22" s="26"/>
      <c r="G22" s="26"/>
      <c r="H22" s="75"/>
      <c r="I22" s="144" t="s">
        <v>1350</v>
      </c>
      <c r="J22" s="193"/>
      <c r="K22" s="193"/>
      <c r="L22" s="193"/>
      <c r="M22" s="194"/>
    </row>
    <row r="23" spans="1:14" ht="180" x14ac:dyDescent="0.25">
      <c r="A23" s="44" t="s">
        <v>154</v>
      </c>
      <c r="B23" s="26" t="s">
        <v>1918</v>
      </c>
      <c r="C23" s="195">
        <v>2</v>
      </c>
      <c r="D23" s="26" t="s">
        <v>1919</v>
      </c>
      <c r="E23" s="26">
        <v>3</v>
      </c>
      <c r="F23" s="26"/>
      <c r="G23" s="26"/>
      <c r="H23" s="75"/>
      <c r="I23" s="27" t="s">
        <v>1351</v>
      </c>
    </row>
    <row r="24" spans="1:14" ht="167.25" customHeight="1" x14ac:dyDescent="0.25">
      <c r="A24" s="44" t="s">
        <v>155</v>
      </c>
      <c r="B24" s="26" t="s">
        <v>1352</v>
      </c>
      <c r="C24" s="26">
        <v>3</v>
      </c>
      <c r="D24" s="26" t="s">
        <v>1920</v>
      </c>
      <c r="E24" s="26">
        <v>3</v>
      </c>
      <c r="F24" s="26"/>
      <c r="G24" s="26"/>
      <c r="H24" s="75"/>
      <c r="I24" s="27" t="s">
        <v>1353</v>
      </c>
    </row>
    <row r="25" spans="1:14" ht="189.75" customHeight="1" x14ac:dyDescent="0.25">
      <c r="A25" s="44" t="s">
        <v>156</v>
      </c>
      <c r="B25" s="26" t="s">
        <v>1921</v>
      </c>
      <c r="C25" s="26">
        <v>3</v>
      </c>
      <c r="D25" s="26" t="s">
        <v>1354</v>
      </c>
      <c r="E25" s="26">
        <v>3</v>
      </c>
      <c r="F25" s="26"/>
      <c r="G25" s="26"/>
      <c r="H25" s="75"/>
      <c r="I25" s="27" t="s">
        <v>1355</v>
      </c>
    </row>
    <row r="26" spans="1:14" x14ac:dyDescent="0.25">
      <c r="A26" s="9"/>
      <c r="B26" s="9"/>
      <c r="C26" s="9"/>
    </row>
    <row r="27" spans="1:14" x14ac:dyDescent="0.25">
      <c r="A27" s="9"/>
      <c r="B27" s="9"/>
      <c r="C27" s="9"/>
    </row>
    <row r="28" spans="1:14" ht="18.75" x14ac:dyDescent="0.3">
      <c r="A28" s="159" t="s">
        <v>167</v>
      </c>
      <c r="B28" s="62"/>
      <c r="C28" s="246" t="s">
        <v>180</v>
      </c>
      <c r="D28" s="246"/>
      <c r="E28" s="246"/>
      <c r="F28" s="246"/>
      <c r="G28" s="246"/>
      <c r="H28" s="77"/>
      <c r="I28" s="247" t="s">
        <v>181</v>
      </c>
      <c r="J28" s="247"/>
      <c r="K28" s="247"/>
      <c r="L28" s="247" t="s">
        <v>182</v>
      </c>
      <c r="M28" s="247"/>
      <c r="N28" s="247"/>
    </row>
    <row r="29" spans="1:14" x14ac:dyDescent="0.25">
      <c r="A29" s="152" t="s">
        <v>150</v>
      </c>
      <c r="B29" s="25" t="s">
        <v>158</v>
      </c>
      <c r="C29" s="25" t="s">
        <v>3</v>
      </c>
      <c r="D29" s="25" t="s">
        <v>159</v>
      </c>
      <c r="E29" s="25" t="s">
        <v>3</v>
      </c>
      <c r="F29" s="25" t="s">
        <v>161</v>
      </c>
      <c r="G29" s="25" t="s">
        <v>149</v>
      </c>
      <c r="H29" s="74"/>
      <c r="I29" s="69" t="s">
        <v>158</v>
      </c>
      <c r="J29" s="25" t="s">
        <v>159</v>
      </c>
      <c r="K29" s="25" t="s">
        <v>3</v>
      </c>
      <c r="L29" s="25" t="s">
        <v>158</v>
      </c>
      <c r="M29" s="25" t="s">
        <v>159</v>
      </c>
      <c r="N29" s="25" t="s">
        <v>3</v>
      </c>
    </row>
    <row r="30" spans="1:14" ht="120" x14ac:dyDescent="0.25">
      <c r="A30" s="59" t="s">
        <v>1405</v>
      </c>
      <c r="B30" s="26" t="s">
        <v>1406</v>
      </c>
      <c r="C30" s="26" t="s">
        <v>1407</v>
      </c>
      <c r="D30" s="146" t="s">
        <v>1408</v>
      </c>
      <c r="E30" s="26" t="s">
        <v>1407</v>
      </c>
      <c r="F30" s="26" t="s">
        <v>1922</v>
      </c>
      <c r="G30" s="26"/>
      <c r="H30" s="75"/>
      <c r="I30" s="26"/>
      <c r="J30" s="26"/>
      <c r="K30" s="26"/>
      <c r="L30" s="26"/>
      <c r="M30" s="26"/>
      <c r="N30" s="26"/>
    </row>
    <row r="31" spans="1:14" ht="75" x14ac:dyDescent="0.25">
      <c r="A31" s="59" t="s">
        <v>1923</v>
      </c>
      <c r="B31" s="26" t="s">
        <v>1387</v>
      </c>
      <c r="C31" s="26" t="s">
        <v>619</v>
      </c>
      <c r="D31" s="26" t="s">
        <v>1388</v>
      </c>
      <c r="E31" s="26" t="s">
        <v>619</v>
      </c>
      <c r="F31" s="26"/>
      <c r="G31" s="26"/>
      <c r="H31" s="75"/>
      <c r="I31" s="26"/>
      <c r="J31" s="26"/>
      <c r="K31" s="26"/>
      <c r="L31" s="26"/>
      <c r="M31" s="26"/>
      <c r="N31" s="26"/>
    </row>
    <row r="32" spans="1:14" ht="90" x14ac:dyDescent="0.25">
      <c r="A32" s="59" t="s">
        <v>1923</v>
      </c>
      <c r="B32" s="26" t="s">
        <v>1380</v>
      </c>
      <c r="C32" s="26" t="s">
        <v>1381</v>
      </c>
      <c r="D32" s="26" t="s">
        <v>1382</v>
      </c>
      <c r="E32" s="26" t="s">
        <v>1381</v>
      </c>
      <c r="F32" s="26"/>
      <c r="G32" s="26"/>
      <c r="H32" s="75"/>
      <c r="I32" s="26"/>
      <c r="J32" s="26"/>
      <c r="K32" s="26"/>
      <c r="L32" s="26"/>
      <c r="M32" s="26"/>
      <c r="N32" s="26"/>
    </row>
    <row r="33" spans="1:14" ht="90" x14ac:dyDescent="0.25">
      <c r="A33" s="59" t="s">
        <v>1923</v>
      </c>
      <c r="B33" s="26" t="s">
        <v>1384</v>
      </c>
      <c r="C33" s="26" t="s">
        <v>1381</v>
      </c>
      <c r="D33" s="26" t="s">
        <v>1385</v>
      </c>
      <c r="E33" s="26" t="s">
        <v>1381</v>
      </c>
      <c r="F33" s="26"/>
      <c r="G33" s="26"/>
      <c r="H33" s="75"/>
      <c r="I33" s="26"/>
      <c r="J33" s="26"/>
      <c r="K33" s="26"/>
      <c r="L33" s="26"/>
      <c r="M33" s="26"/>
      <c r="N33" s="26"/>
    </row>
    <row r="34" spans="1:14" ht="75" x14ac:dyDescent="0.25">
      <c r="A34" s="59" t="s">
        <v>1924</v>
      </c>
      <c r="B34" s="26" t="s">
        <v>1418</v>
      </c>
      <c r="C34" s="26" t="s">
        <v>1419</v>
      </c>
      <c r="D34" s="146" t="s">
        <v>1420</v>
      </c>
      <c r="E34" s="26" t="s">
        <v>1419</v>
      </c>
      <c r="F34" s="26" t="s">
        <v>1421</v>
      </c>
      <c r="G34" s="26"/>
      <c r="H34" s="75"/>
      <c r="I34" s="26"/>
      <c r="J34" s="26"/>
      <c r="K34" s="26"/>
      <c r="L34" s="26"/>
      <c r="M34" s="26"/>
      <c r="N34" s="26"/>
    </row>
    <row r="35" spans="1:14" ht="90" x14ac:dyDescent="0.25">
      <c r="A35" s="59" t="s">
        <v>1925</v>
      </c>
      <c r="B35" s="27" t="s">
        <v>1447</v>
      </c>
      <c r="C35" s="27" t="s">
        <v>1448</v>
      </c>
      <c r="D35" s="27" t="s">
        <v>1449</v>
      </c>
      <c r="E35" s="27" t="s">
        <v>1448</v>
      </c>
      <c r="F35" s="27" t="s">
        <v>1926</v>
      </c>
      <c r="G35" s="28"/>
    </row>
    <row r="36" spans="1:14" ht="225" x14ac:dyDescent="0.25">
      <c r="A36" s="59" t="s">
        <v>1465</v>
      </c>
      <c r="B36" s="27" t="s">
        <v>1466</v>
      </c>
      <c r="C36" s="119" t="s">
        <v>1467</v>
      </c>
      <c r="D36" s="119" t="s">
        <v>1468</v>
      </c>
      <c r="E36" s="119" t="s">
        <v>1467</v>
      </c>
      <c r="F36" s="119"/>
      <c r="G36" s="28"/>
    </row>
    <row r="37" spans="1:14" ht="96.75" customHeight="1" x14ac:dyDescent="0.25">
      <c r="A37" s="59" t="s">
        <v>1927</v>
      </c>
      <c r="B37" s="26" t="s">
        <v>1423</v>
      </c>
      <c r="C37" s="26" t="s">
        <v>1419</v>
      </c>
      <c r="D37" s="146" t="s">
        <v>1420</v>
      </c>
      <c r="E37" s="26" t="s">
        <v>1419</v>
      </c>
      <c r="F37" s="26" t="s">
        <v>1424</v>
      </c>
      <c r="G37" s="26"/>
      <c r="H37" s="75"/>
      <c r="I37" s="26"/>
      <c r="J37" s="26"/>
      <c r="K37" s="26"/>
      <c r="L37" s="26"/>
      <c r="M37" s="26"/>
      <c r="N37" s="26"/>
    </row>
    <row r="38" spans="1:14" ht="255" x14ac:dyDescent="0.25">
      <c r="A38" s="59" t="s">
        <v>1927</v>
      </c>
      <c r="B38" s="26" t="s">
        <v>1391</v>
      </c>
      <c r="C38" s="26" t="s">
        <v>1392</v>
      </c>
      <c r="D38" s="146" t="s">
        <v>1393</v>
      </c>
      <c r="E38" s="26" t="s">
        <v>1392</v>
      </c>
      <c r="F38" s="26"/>
      <c r="G38" s="26"/>
      <c r="H38" s="75"/>
      <c r="I38" s="26"/>
      <c r="J38" s="26"/>
      <c r="K38" s="26"/>
      <c r="L38" s="26"/>
      <c r="M38" s="26"/>
      <c r="N38" s="26"/>
    </row>
    <row r="39" spans="1:14" ht="60" x14ac:dyDescent="0.25">
      <c r="A39" s="59" t="s">
        <v>1927</v>
      </c>
      <c r="B39" s="26" t="s">
        <v>1397</v>
      </c>
      <c r="C39" s="26" t="s">
        <v>1398</v>
      </c>
      <c r="D39" s="146" t="s">
        <v>1399</v>
      </c>
      <c r="E39" s="26" t="s">
        <v>1398</v>
      </c>
      <c r="F39" s="26"/>
      <c r="G39" s="26"/>
      <c r="H39" s="75"/>
      <c r="I39" s="26"/>
      <c r="J39" s="26"/>
      <c r="K39" s="26"/>
      <c r="L39" s="26"/>
      <c r="M39" s="26"/>
      <c r="N39" s="26"/>
    </row>
    <row r="40" spans="1:14" ht="135" x14ac:dyDescent="0.25">
      <c r="A40" s="59" t="s">
        <v>1927</v>
      </c>
      <c r="B40" s="26" t="s">
        <v>1414</v>
      </c>
      <c r="C40" s="26" t="s">
        <v>1415</v>
      </c>
      <c r="D40" s="146" t="s">
        <v>1416</v>
      </c>
      <c r="E40" s="26" t="s">
        <v>1415</v>
      </c>
      <c r="F40" s="26"/>
      <c r="G40" s="26"/>
      <c r="H40" s="75"/>
      <c r="I40" s="26"/>
      <c r="J40" s="26"/>
      <c r="K40" s="26"/>
      <c r="L40" s="26"/>
      <c r="M40" s="26"/>
      <c r="N40" s="26"/>
    </row>
    <row r="41" spans="1:14" ht="150" x14ac:dyDescent="0.25">
      <c r="A41" s="59" t="s">
        <v>1928</v>
      </c>
      <c r="B41" s="26" t="s">
        <v>1376</v>
      </c>
      <c r="C41" s="26" t="s">
        <v>1377</v>
      </c>
      <c r="D41" s="26" t="s">
        <v>1378</v>
      </c>
      <c r="E41" s="26" t="s">
        <v>1377</v>
      </c>
      <c r="F41" s="26"/>
      <c r="G41" s="26"/>
      <c r="H41" s="75"/>
      <c r="I41" s="26"/>
      <c r="J41" s="26"/>
      <c r="K41" s="26"/>
      <c r="L41" s="26"/>
      <c r="M41" s="26"/>
      <c r="N41" s="26"/>
    </row>
    <row r="42" spans="1:14" ht="315" x14ac:dyDescent="0.25">
      <c r="A42" s="59" t="s">
        <v>1394</v>
      </c>
      <c r="B42" s="26" t="s">
        <v>1395</v>
      </c>
      <c r="C42" s="26" t="s">
        <v>1392</v>
      </c>
      <c r="D42" s="146" t="s">
        <v>1396</v>
      </c>
      <c r="E42" s="26" t="s">
        <v>1392</v>
      </c>
      <c r="F42" s="26"/>
      <c r="G42" s="26"/>
      <c r="H42" s="75"/>
      <c r="I42" s="26"/>
      <c r="J42" s="26"/>
      <c r="K42" s="26"/>
      <c r="L42" s="26"/>
      <c r="M42" s="26"/>
      <c r="N42" s="26"/>
    </row>
    <row r="43" spans="1:14" ht="60" customHeight="1" x14ac:dyDescent="0.25">
      <c r="A43" s="59" t="s">
        <v>1410</v>
      </c>
      <c r="B43" s="26" t="s">
        <v>1411</v>
      </c>
      <c r="C43" s="26" t="s">
        <v>1407</v>
      </c>
      <c r="D43" s="146" t="s">
        <v>1412</v>
      </c>
      <c r="E43" s="26" t="s">
        <v>1407</v>
      </c>
      <c r="F43" s="26" t="s">
        <v>1413</v>
      </c>
      <c r="G43" s="26"/>
      <c r="H43" s="75"/>
      <c r="I43" s="26"/>
      <c r="J43" s="26"/>
      <c r="K43" s="26"/>
      <c r="L43" s="26"/>
      <c r="M43" s="26"/>
      <c r="N43" s="26"/>
    </row>
    <row r="44" spans="1:14" x14ac:dyDescent="0.25">
      <c r="A44" s="154" t="s">
        <v>258</v>
      </c>
      <c r="B44" s="64"/>
      <c r="C44" s="64"/>
      <c r="D44" s="64">
        <v>18</v>
      </c>
      <c r="E44" s="64"/>
      <c r="F44" s="65"/>
      <c r="G44" s="65"/>
      <c r="I44" s="147"/>
      <c r="J44" s="65"/>
      <c r="K44" s="65"/>
      <c r="L44" s="65"/>
      <c r="M44" s="65"/>
      <c r="N44" s="65"/>
    </row>
    <row r="45" spans="1:14" ht="30" x14ac:dyDescent="0.25">
      <c r="A45" s="151" t="s">
        <v>286</v>
      </c>
      <c r="B45" s="66" t="s">
        <v>289</v>
      </c>
      <c r="C45" s="84" t="s">
        <v>3</v>
      </c>
      <c r="D45" s="66" t="s">
        <v>199</v>
      </c>
      <c r="E45" s="84" t="s">
        <v>3</v>
      </c>
      <c r="F45" s="66"/>
      <c r="G45" s="25"/>
      <c r="H45" s="79"/>
      <c r="I45" s="66"/>
      <c r="J45" s="67"/>
      <c r="K45" s="67"/>
      <c r="L45" s="67"/>
      <c r="M45" s="67"/>
      <c r="N45" s="67"/>
    </row>
    <row r="46" spans="1:14" s="9" customFormat="1" x14ac:dyDescent="0.25">
      <c r="A46" s="44" t="s">
        <v>1250</v>
      </c>
      <c r="B46" s="59"/>
      <c r="C46" s="57"/>
      <c r="D46" s="58"/>
      <c r="E46" s="57" t="s">
        <v>1425</v>
      </c>
      <c r="F46" s="57"/>
      <c r="G46" s="26"/>
      <c r="H46" s="75"/>
      <c r="I46" s="26" t="s">
        <v>1426</v>
      </c>
      <c r="J46" s="26"/>
      <c r="K46" s="26"/>
      <c r="L46" s="26"/>
      <c r="M46" s="26"/>
      <c r="N46" s="26"/>
    </row>
    <row r="47" spans="1:14" x14ac:dyDescent="0.25">
      <c r="A47" s="154" t="s">
        <v>204</v>
      </c>
      <c r="B47" s="64"/>
      <c r="C47" s="64"/>
      <c r="D47" s="64"/>
      <c r="E47" s="64"/>
      <c r="F47" s="65"/>
      <c r="G47" s="65"/>
      <c r="I47" s="147"/>
      <c r="J47" s="65"/>
      <c r="K47" s="65"/>
      <c r="L47" s="65"/>
      <c r="M47" s="65"/>
      <c r="N47" s="65"/>
    </row>
    <row r="48" spans="1:14" ht="30" x14ac:dyDescent="0.25">
      <c r="A48" s="151" t="s">
        <v>286</v>
      </c>
      <c r="B48" s="66" t="s">
        <v>289</v>
      </c>
      <c r="C48" s="84" t="s">
        <v>3</v>
      </c>
      <c r="D48" s="66" t="s">
        <v>198</v>
      </c>
      <c r="E48" s="84" t="s">
        <v>3</v>
      </c>
      <c r="F48" s="66" t="s">
        <v>199</v>
      </c>
      <c r="G48" s="67"/>
      <c r="H48" s="79"/>
      <c r="I48" s="66"/>
      <c r="J48" s="67"/>
      <c r="K48" s="67"/>
      <c r="L48" s="67"/>
      <c r="M48" s="67"/>
      <c r="N48" s="67"/>
    </row>
    <row r="49" spans="1:14" s="9" customFormat="1" ht="360" x14ac:dyDescent="0.25">
      <c r="A49" s="44" t="s">
        <v>284</v>
      </c>
      <c r="B49" s="59" t="s">
        <v>1427</v>
      </c>
      <c r="C49" s="61" t="s">
        <v>1425</v>
      </c>
      <c r="D49" s="58" t="s">
        <v>1428</v>
      </c>
      <c r="E49" s="58" t="s">
        <v>1429</v>
      </c>
      <c r="F49" s="58" t="s">
        <v>1430</v>
      </c>
      <c r="G49" s="26" t="s">
        <v>1425</v>
      </c>
      <c r="H49" s="75"/>
      <c r="I49" s="26"/>
      <c r="J49" s="26"/>
      <c r="K49" s="26"/>
      <c r="L49" s="26"/>
      <c r="M49" s="26"/>
      <c r="N49" s="26"/>
    </row>
    <row r="50" spans="1:14" s="9" customFormat="1" x14ac:dyDescent="0.25">
      <c r="A50" s="154" t="s">
        <v>225</v>
      </c>
      <c r="B50" s="64"/>
      <c r="C50" s="64"/>
      <c r="D50" s="64"/>
      <c r="E50" s="64"/>
      <c r="F50" s="65"/>
      <c r="G50" s="65"/>
      <c r="H50" s="76"/>
      <c r="I50" s="147"/>
      <c r="J50" s="65"/>
      <c r="K50" s="65"/>
      <c r="L50" s="65"/>
      <c r="M50" s="65"/>
      <c r="N50" s="65"/>
    </row>
    <row r="51" spans="1:14" s="9" customFormat="1" ht="75" x14ac:dyDescent="0.25">
      <c r="A51" s="151" t="s">
        <v>286</v>
      </c>
      <c r="B51" s="66" t="s">
        <v>291</v>
      </c>
      <c r="C51" s="84" t="s">
        <v>3</v>
      </c>
      <c r="D51" s="66" t="s">
        <v>202</v>
      </c>
      <c r="E51" s="66" t="s">
        <v>203</v>
      </c>
      <c r="F51" s="72" t="s">
        <v>199</v>
      </c>
      <c r="G51" s="84" t="s">
        <v>3</v>
      </c>
      <c r="H51" s="80"/>
      <c r="I51" s="69"/>
      <c r="J51" s="25"/>
      <c r="K51" s="25"/>
      <c r="L51" s="25"/>
      <c r="M51" s="25"/>
      <c r="N51" s="25"/>
    </row>
    <row r="52" spans="1:14" ht="135" x14ac:dyDescent="0.25">
      <c r="A52" s="44" t="s">
        <v>284</v>
      </c>
      <c r="B52" s="59" t="s">
        <v>1431</v>
      </c>
      <c r="C52" s="59" t="s">
        <v>1432</v>
      </c>
      <c r="D52" s="58" t="s">
        <v>1433</v>
      </c>
      <c r="E52" s="58"/>
      <c r="F52" s="58" t="s">
        <v>1434</v>
      </c>
      <c r="G52" s="58"/>
      <c r="H52" s="81"/>
      <c r="I52" s="26"/>
      <c r="J52" s="26"/>
      <c r="K52" s="26"/>
      <c r="L52" s="26"/>
      <c r="M52" s="26"/>
      <c r="N52" s="26"/>
    </row>
    <row r="55" spans="1:14" ht="18.75" x14ac:dyDescent="0.3">
      <c r="A55" s="159" t="s">
        <v>166</v>
      </c>
      <c r="B55" s="62"/>
      <c r="C55" s="246" t="s">
        <v>180</v>
      </c>
      <c r="D55" s="246"/>
      <c r="E55" s="246"/>
      <c r="F55" s="246"/>
      <c r="G55" s="246"/>
      <c r="H55" s="77"/>
      <c r="I55" s="247" t="s">
        <v>181</v>
      </c>
      <c r="J55" s="247"/>
      <c r="K55" s="247"/>
      <c r="L55" s="247" t="s">
        <v>182</v>
      </c>
      <c r="M55" s="247"/>
      <c r="N55" s="247"/>
    </row>
    <row r="56" spans="1:14" x14ac:dyDescent="0.25">
      <c r="A56" s="152" t="s">
        <v>150</v>
      </c>
      <c r="B56" s="25" t="s">
        <v>158</v>
      </c>
      <c r="C56" s="25" t="s">
        <v>3</v>
      </c>
      <c r="D56" s="25" t="s">
        <v>159</v>
      </c>
      <c r="E56" s="25" t="s">
        <v>3</v>
      </c>
      <c r="F56" s="25" t="s">
        <v>161</v>
      </c>
      <c r="G56" s="25" t="s">
        <v>149</v>
      </c>
      <c r="H56" s="74"/>
      <c r="I56" s="69" t="s">
        <v>158</v>
      </c>
      <c r="J56" s="25" t="s">
        <v>159</v>
      </c>
      <c r="K56" s="25" t="s">
        <v>3</v>
      </c>
      <c r="L56" s="25" t="s">
        <v>158</v>
      </c>
      <c r="M56" s="25" t="s">
        <v>159</v>
      </c>
      <c r="N56" s="25" t="s">
        <v>3</v>
      </c>
    </row>
    <row r="57" spans="1:14" ht="112.5" customHeight="1" x14ac:dyDescent="0.25">
      <c r="A57" s="59" t="s">
        <v>1435</v>
      </c>
      <c r="B57" s="27" t="s">
        <v>1436</v>
      </c>
      <c r="C57" s="27" t="s">
        <v>1437</v>
      </c>
      <c r="D57" s="71" t="s">
        <v>1438</v>
      </c>
      <c r="E57" s="27" t="s">
        <v>1437</v>
      </c>
      <c r="F57" s="27"/>
      <c r="G57" s="27"/>
      <c r="H57" s="82"/>
      <c r="I57" s="33"/>
      <c r="J57" s="33"/>
      <c r="K57" s="33"/>
      <c r="L57" s="33"/>
      <c r="M57" s="33"/>
      <c r="N57" s="33"/>
    </row>
    <row r="58" spans="1:14" ht="90" x14ac:dyDescent="0.25">
      <c r="A58" s="59" t="s">
        <v>1929</v>
      </c>
      <c r="B58" s="71" t="s">
        <v>1443</v>
      </c>
      <c r="C58" s="27" t="s">
        <v>1377</v>
      </c>
      <c r="D58" s="27" t="s">
        <v>1444</v>
      </c>
      <c r="E58" s="27" t="s">
        <v>1377</v>
      </c>
      <c r="F58" s="27"/>
      <c r="G58" s="28"/>
    </row>
    <row r="59" spans="1:14" ht="240" x14ac:dyDescent="0.25">
      <c r="A59" s="59" t="s">
        <v>1930</v>
      </c>
      <c r="B59" s="27" t="s">
        <v>1470</v>
      </c>
      <c r="C59" s="119" t="s">
        <v>1471</v>
      </c>
      <c r="D59" s="119" t="s">
        <v>1472</v>
      </c>
      <c r="E59" s="119" t="s">
        <v>1471</v>
      </c>
      <c r="F59" s="119" t="s">
        <v>1473</v>
      </c>
      <c r="G59" s="28"/>
    </row>
    <row r="60" spans="1:14" ht="18.75" x14ac:dyDescent="0.3">
      <c r="A60" s="159" t="s">
        <v>165</v>
      </c>
      <c r="B60" s="62"/>
      <c r="C60" s="246" t="s">
        <v>180</v>
      </c>
      <c r="D60" s="246"/>
      <c r="E60" s="246"/>
      <c r="F60" s="246"/>
      <c r="G60" s="246"/>
      <c r="H60" s="77"/>
      <c r="I60" s="247" t="s">
        <v>181</v>
      </c>
      <c r="J60" s="247"/>
      <c r="K60" s="247"/>
      <c r="L60" s="247" t="s">
        <v>182</v>
      </c>
      <c r="M60" s="247"/>
      <c r="N60" s="247"/>
    </row>
    <row r="61" spans="1:14" x14ac:dyDescent="0.25">
      <c r="A61" s="152" t="s">
        <v>150</v>
      </c>
      <c r="B61" s="25" t="s">
        <v>158</v>
      </c>
      <c r="C61" s="25" t="s">
        <v>3</v>
      </c>
      <c r="D61" s="25" t="s">
        <v>159</v>
      </c>
      <c r="E61" s="25" t="s">
        <v>3</v>
      </c>
      <c r="F61" s="25" t="s">
        <v>161</v>
      </c>
      <c r="G61" s="25" t="s">
        <v>149</v>
      </c>
      <c r="H61" s="74"/>
      <c r="I61" s="69" t="s">
        <v>158</v>
      </c>
      <c r="J61" s="25" t="s">
        <v>159</v>
      </c>
      <c r="K61" s="25" t="s">
        <v>3</v>
      </c>
      <c r="L61" s="25" t="s">
        <v>158</v>
      </c>
      <c r="M61" s="25" t="s">
        <v>159</v>
      </c>
      <c r="N61" s="25" t="s">
        <v>3</v>
      </c>
    </row>
    <row r="62" spans="1:14" ht="60" x14ac:dyDescent="0.25">
      <c r="A62" s="59" t="s">
        <v>1474</v>
      </c>
      <c r="B62" s="59" t="s">
        <v>1475</v>
      </c>
      <c r="C62" s="26" t="s">
        <v>1476</v>
      </c>
      <c r="D62" s="26" t="s">
        <v>1477</v>
      </c>
      <c r="E62" s="26" t="s">
        <v>1476</v>
      </c>
      <c r="F62" s="26"/>
      <c r="G62" s="26"/>
      <c r="H62" s="75"/>
      <c r="I62" s="26" t="s">
        <v>1478</v>
      </c>
      <c r="J62" s="26"/>
      <c r="K62" s="26"/>
      <c r="L62" s="26"/>
      <c r="M62" s="26"/>
      <c r="N62" s="26"/>
    </row>
    <row r="63" spans="1:14" ht="60" x14ac:dyDescent="0.25">
      <c r="A63" s="196" t="s">
        <v>1479</v>
      </c>
      <c r="B63" s="27" t="s">
        <v>1480</v>
      </c>
      <c r="C63" s="28" t="s">
        <v>1481</v>
      </c>
      <c r="D63" s="27" t="s">
        <v>1482</v>
      </c>
      <c r="E63" s="28" t="s">
        <v>1481</v>
      </c>
      <c r="F63" s="28"/>
      <c r="G63" s="26"/>
      <c r="H63" s="75"/>
      <c r="I63" s="26"/>
      <c r="J63" s="26"/>
      <c r="K63" s="26"/>
      <c r="L63" s="26"/>
      <c r="M63" s="26"/>
      <c r="N63" s="26"/>
    </row>
    <row r="64" spans="1:14" ht="105" x14ac:dyDescent="0.25">
      <c r="A64" s="59" t="s">
        <v>1483</v>
      </c>
      <c r="B64" s="59" t="s">
        <v>1484</v>
      </c>
      <c r="C64" s="26" t="s">
        <v>1485</v>
      </c>
      <c r="D64" s="26" t="s">
        <v>1486</v>
      </c>
      <c r="E64" s="26" t="s">
        <v>1485</v>
      </c>
      <c r="F64" s="26" t="s">
        <v>1487</v>
      </c>
      <c r="G64" s="26"/>
      <c r="H64" s="75"/>
      <c r="I64" s="26"/>
      <c r="J64" s="26"/>
      <c r="K64" s="26"/>
      <c r="L64" s="26"/>
      <c r="M64" s="26"/>
      <c r="N64" s="26"/>
    </row>
    <row r="65" spans="1:14" x14ac:dyDescent="0.25">
      <c r="A65" s="154" t="s">
        <v>209</v>
      </c>
      <c r="B65" s="64"/>
      <c r="C65" s="64"/>
      <c r="D65" s="64"/>
      <c r="E65" s="64"/>
      <c r="F65" s="65"/>
      <c r="G65" s="65"/>
      <c r="I65" s="147"/>
      <c r="J65" s="65"/>
      <c r="K65" s="65"/>
      <c r="L65" s="65"/>
      <c r="M65" s="65"/>
      <c r="N65" s="65"/>
    </row>
    <row r="66" spans="1:14" ht="30" x14ac:dyDescent="0.25">
      <c r="A66" s="151" t="s">
        <v>286</v>
      </c>
      <c r="B66" s="66" t="s">
        <v>216</v>
      </c>
      <c r="C66" s="25" t="s">
        <v>3</v>
      </c>
      <c r="D66" s="66" t="s">
        <v>210</v>
      </c>
      <c r="E66" s="25" t="s">
        <v>3</v>
      </c>
      <c r="F66" s="67"/>
      <c r="G66" s="67"/>
      <c r="H66" s="79"/>
      <c r="I66" s="66"/>
      <c r="J66" s="67"/>
      <c r="K66" s="67"/>
      <c r="L66" s="67"/>
      <c r="M66" s="67"/>
      <c r="N66" s="67"/>
    </row>
    <row r="67" spans="1:14" s="9" customFormat="1" ht="105" x14ac:dyDescent="0.25">
      <c r="A67" s="44" t="s">
        <v>70</v>
      </c>
      <c r="B67" s="44" t="s">
        <v>1488</v>
      </c>
      <c r="C67" s="26" t="s">
        <v>1489</v>
      </c>
      <c r="D67" s="58" t="s">
        <v>1490</v>
      </c>
      <c r="E67" s="26" t="s">
        <v>1489</v>
      </c>
      <c r="F67" s="57"/>
      <c r="G67" s="26"/>
      <c r="H67" s="75"/>
      <c r="I67" s="26"/>
      <c r="J67" s="26"/>
      <c r="K67" s="26"/>
      <c r="L67" s="26"/>
      <c r="M67" s="26"/>
      <c r="N67" s="26"/>
    </row>
    <row r="68" spans="1:14" s="9" customFormat="1" x14ac:dyDescent="0.25">
      <c r="A68" s="154" t="s">
        <v>211</v>
      </c>
      <c r="B68" s="64"/>
      <c r="C68" s="64"/>
      <c r="D68" s="64"/>
      <c r="E68" s="64"/>
      <c r="F68" s="65"/>
      <c r="G68" s="65"/>
      <c r="H68" s="76"/>
      <c r="I68" s="147"/>
      <c r="J68" s="65"/>
      <c r="K68" s="65"/>
      <c r="L68" s="65"/>
      <c r="M68" s="65"/>
      <c r="N68" s="65"/>
    </row>
    <row r="69" spans="1:14" s="9" customFormat="1" x14ac:dyDescent="0.25">
      <c r="A69" s="151" t="s">
        <v>286</v>
      </c>
      <c r="B69" s="66" t="s">
        <v>214</v>
      </c>
      <c r="C69" s="25" t="s">
        <v>3</v>
      </c>
      <c r="D69" s="66" t="s">
        <v>212</v>
      </c>
      <c r="E69" s="25" t="s">
        <v>3</v>
      </c>
      <c r="F69" s="68"/>
      <c r="G69" s="25"/>
      <c r="H69" s="74"/>
      <c r="I69" s="69"/>
      <c r="J69" s="25"/>
      <c r="K69" s="25"/>
      <c r="L69" s="25"/>
      <c r="M69" s="25"/>
      <c r="N69" s="25"/>
    </row>
    <row r="70" spans="1:14" ht="300" x14ac:dyDescent="0.25">
      <c r="A70" s="44" t="s">
        <v>70</v>
      </c>
      <c r="B70" s="44" t="s">
        <v>1491</v>
      </c>
      <c r="C70" s="58" t="s">
        <v>1492</v>
      </c>
      <c r="D70" s="57" t="s">
        <v>1493</v>
      </c>
      <c r="E70" s="58" t="s">
        <v>1492</v>
      </c>
      <c r="F70" s="58" t="s">
        <v>1494</v>
      </c>
      <c r="G70" s="26"/>
      <c r="H70" s="75"/>
      <c r="I70" s="26"/>
      <c r="J70" s="26"/>
      <c r="K70" s="26"/>
      <c r="L70" s="26"/>
      <c r="M70" s="26"/>
      <c r="N70" s="26"/>
    </row>
    <row r="71" spans="1:14" x14ac:dyDescent="0.25">
      <c r="A71" s="32"/>
      <c r="B71" s="13"/>
      <c r="C71" s="13"/>
      <c r="D71" s="13"/>
      <c r="E71" s="13"/>
      <c r="F71" s="13"/>
      <c r="G71" s="13"/>
    </row>
    <row r="73" spans="1:14" ht="18.75" x14ac:dyDescent="0.3">
      <c r="A73" s="159" t="s">
        <v>168</v>
      </c>
      <c r="B73" s="62"/>
      <c r="C73" s="246" t="s">
        <v>180</v>
      </c>
      <c r="D73" s="246"/>
      <c r="E73" s="246"/>
      <c r="F73" s="246"/>
      <c r="G73" s="246"/>
      <c r="H73" s="77"/>
      <c r="I73" s="247" t="s">
        <v>181</v>
      </c>
      <c r="J73" s="247"/>
      <c r="K73" s="247"/>
      <c r="L73" s="247" t="s">
        <v>182</v>
      </c>
      <c r="M73" s="247"/>
      <c r="N73" s="247"/>
    </row>
    <row r="74" spans="1:14" x14ac:dyDescent="0.25">
      <c r="A74" s="152" t="s">
        <v>150</v>
      </c>
      <c r="B74" s="25" t="s">
        <v>158</v>
      </c>
      <c r="C74" s="25" t="s">
        <v>3</v>
      </c>
      <c r="D74" s="25" t="s">
        <v>159</v>
      </c>
      <c r="E74" s="25" t="s">
        <v>3</v>
      </c>
      <c r="F74" s="25" t="s">
        <v>161</v>
      </c>
      <c r="G74" s="25" t="s">
        <v>149</v>
      </c>
      <c r="H74" s="74"/>
      <c r="I74" s="69" t="s">
        <v>158</v>
      </c>
      <c r="J74" s="25" t="s">
        <v>159</v>
      </c>
      <c r="K74" s="25" t="s">
        <v>3</v>
      </c>
      <c r="L74" s="25" t="s">
        <v>158</v>
      </c>
      <c r="M74" s="25" t="s">
        <v>159</v>
      </c>
      <c r="N74" s="25" t="s">
        <v>3</v>
      </c>
    </row>
    <row r="75" spans="1:14" ht="120" x14ac:dyDescent="0.25">
      <c r="A75" s="59" t="s">
        <v>296</v>
      </c>
      <c r="B75" s="59" t="s">
        <v>1495</v>
      </c>
      <c r="C75" s="26" t="s">
        <v>1481</v>
      </c>
      <c r="D75" s="26" t="s">
        <v>1496</v>
      </c>
      <c r="E75" s="26"/>
      <c r="F75" s="26" t="s">
        <v>1497</v>
      </c>
      <c r="G75" s="26"/>
      <c r="I75" s="27"/>
      <c r="J75" s="28"/>
      <c r="K75" s="28"/>
      <c r="L75" s="28"/>
      <c r="M75" s="28"/>
      <c r="N75" s="28"/>
    </row>
    <row r="76" spans="1:14" ht="150" x14ac:dyDescent="0.25">
      <c r="A76" s="59" t="s">
        <v>296</v>
      </c>
      <c r="B76" s="59" t="s">
        <v>1498</v>
      </c>
      <c r="C76" s="26" t="s">
        <v>1481</v>
      </c>
      <c r="D76" s="26" t="s">
        <v>1499</v>
      </c>
      <c r="E76" s="26"/>
      <c r="F76" s="26"/>
      <c r="G76" s="26"/>
      <c r="I76" s="27"/>
      <c r="J76" s="28"/>
      <c r="K76" s="28"/>
      <c r="L76" s="28"/>
      <c r="M76" s="28"/>
      <c r="N76" s="28"/>
    </row>
    <row r="77" spans="1:14" ht="180" x14ac:dyDescent="0.25">
      <c r="A77" s="59" t="s">
        <v>1931</v>
      </c>
      <c r="B77" s="27" t="s">
        <v>1501</v>
      </c>
      <c r="C77" s="27" t="s">
        <v>1448</v>
      </c>
      <c r="D77" s="27" t="s">
        <v>1502</v>
      </c>
      <c r="E77" s="27"/>
      <c r="F77" s="27" t="s">
        <v>1503</v>
      </c>
      <c r="G77" s="27"/>
      <c r="H77" s="82"/>
      <c r="I77" s="27"/>
      <c r="J77" s="27"/>
      <c r="K77" s="27"/>
      <c r="L77" s="27"/>
      <c r="M77" s="27"/>
      <c r="N77" s="27"/>
    </row>
    <row r="78" spans="1:14" ht="105" x14ac:dyDescent="0.25">
      <c r="A78" s="59" t="s">
        <v>1504</v>
      </c>
      <c r="B78" s="27" t="s">
        <v>1505</v>
      </c>
      <c r="C78" s="119" t="s">
        <v>1462</v>
      </c>
      <c r="D78" s="119" t="s">
        <v>1463</v>
      </c>
      <c r="E78" s="119" t="s">
        <v>1462</v>
      </c>
      <c r="F78" s="119" t="s">
        <v>1464</v>
      </c>
      <c r="G78" s="26"/>
      <c r="I78" s="27"/>
      <c r="J78" s="28"/>
      <c r="K78" s="28"/>
      <c r="L78" s="28"/>
      <c r="M78" s="28"/>
      <c r="N78" s="28"/>
    </row>
    <row r="79" spans="1:14" ht="165" x14ac:dyDescent="0.25">
      <c r="A79" s="59" t="s">
        <v>1400</v>
      </c>
      <c r="B79" s="26" t="s">
        <v>1401</v>
      </c>
      <c r="C79" s="26" t="s">
        <v>1402</v>
      </c>
      <c r="D79" s="146" t="s">
        <v>1403</v>
      </c>
      <c r="E79" s="26" t="s">
        <v>1402</v>
      </c>
      <c r="F79" s="26"/>
      <c r="G79" s="26"/>
      <c r="H79" s="75"/>
      <c r="I79" s="26"/>
      <c r="J79" s="26"/>
      <c r="K79" s="26"/>
      <c r="L79" s="26"/>
      <c r="M79" s="26"/>
      <c r="N79" s="26"/>
    </row>
    <row r="80" spans="1:14" x14ac:dyDescent="0.25">
      <c r="A80" s="32"/>
      <c r="B80" s="33"/>
      <c r="C80" s="33"/>
      <c r="D80" s="33"/>
      <c r="E80" s="33"/>
      <c r="F80" s="13"/>
      <c r="G80" s="13"/>
    </row>
    <row r="81" spans="1:14" x14ac:dyDescent="0.25">
      <c r="B81" s="6"/>
      <c r="C81" s="6"/>
      <c r="D81" s="6"/>
      <c r="E81" s="6"/>
    </row>
    <row r="82" spans="1:14" ht="18.75" x14ac:dyDescent="0.3">
      <c r="A82" s="159" t="s">
        <v>169</v>
      </c>
      <c r="B82" s="62"/>
      <c r="C82" s="246" t="s">
        <v>180</v>
      </c>
      <c r="D82" s="246"/>
      <c r="E82" s="246"/>
      <c r="F82" s="246"/>
      <c r="G82" s="246"/>
      <c r="H82" s="77"/>
      <c r="I82" s="247" t="s">
        <v>181</v>
      </c>
      <c r="J82" s="247"/>
      <c r="K82" s="247"/>
      <c r="L82" s="247" t="s">
        <v>182</v>
      </c>
      <c r="M82" s="247"/>
      <c r="N82" s="247"/>
    </row>
    <row r="83" spans="1:14" x14ac:dyDescent="0.25">
      <c r="A83" s="152" t="s">
        <v>150</v>
      </c>
      <c r="B83" s="25" t="s">
        <v>158</v>
      </c>
      <c r="C83" s="25" t="s">
        <v>3</v>
      </c>
      <c r="D83" s="25" t="s">
        <v>159</v>
      </c>
      <c r="E83" s="25" t="s">
        <v>3</v>
      </c>
      <c r="F83" s="25" t="s">
        <v>161</v>
      </c>
      <c r="G83" s="25" t="s">
        <v>149</v>
      </c>
      <c r="H83" s="74"/>
      <c r="I83" s="69" t="s">
        <v>158</v>
      </c>
      <c r="J83" s="25" t="s">
        <v>159</v>
      </c>
      <c r="K83" s="25" t="s">
        <v>3</v>
      </c>
      <c r="L83" s="25" t="s">
        <v>158</v>
      </c>
      <c r="M83" s="25" t="s">
        <v>159</v>
      </c>
      <c r="N83" s="25" t="s">
        <v>3</v>
      </c>
    </row>
    <row r="84" spans="1:14" ht="195" x14ac:dyDescent="0.25">
      <c r="A84" s="59" t="s">
        <v>1451</v>
      </c>
      <c r="B84" s="27" t="s">
        <v>1452</v>
      </c>
      <c r="C84" s="27" t="s">
        <v>1453</v>
      </c>
      <c r="D84" s="27" t="s">
        <v>1454</v>
      </c>
      <c r="E84" s="27" t="s">
        <v>1453</v>
      </c>
      <c r="F84" s="27" t="s">
        <v>1455</v>
      </c>
      <c r="G84" s="27"/>
      <c r="H84" s="82"/>
      <c r="I84" s="27"/>
      <c r="J84" s="27"/>
      <c r="K84" s="27"/>
      <c r="L84" s="27"/>
      <c r="M84" s="27"/>
      <c r="N84" s="27"/>
    </row>
    <row r="85" spans="1:14" ht="90" x14ac:dyDescent="0.25">
      <c r="A85" s="181" t="s">
        <v>1456</v>
      </c>
      <c r="B85" s="27" t="s">
        <v>1457</v>
      </c>
      <c r="C85" s="119" t="s">
        <v>1458</v>
      </c>
      <c r="D85" s="119" t="s">
        <v>1459</v>
      </c>
      <c r="E85" s="119" t="s">
        <v>1458</v>
      </c>
      <c r="F85" s="119" t="s">
        <v>1460</v>
      </c>
      <c r="G85" s="27"/>
      <c r="H85" s="82"/>
      <c r="I85" s="27"/>
      <c r="J85" s="27"/>
      <c r="K85" s="27"/>
      <c r="L85" s="27"/>
      <c r="M85" s="27"/>
      <c r="N85" s="27"/>
    </row>
    <row r="86" spans="1:14" ht="90" x14ac:dyDescent="0.25">
      <c r="A86" s="181" t="s">
        <v>1456</v>
      </c>
      <c r="B86" s="27" t="s">
        <v>1461</v>
      </c>
      <c r="C86" s="119" t="s">
        <v>1462</v>
      </c>
      <c r="D86" s="119" t="s">
        <v>1463</v>
      </c>
      <c r="E86" s="119" t="s">
        <v>1462</v>
      </c>
      <c r="F86" s="119" t="s">
        <v>1464</v>
      </c>
      <c r="G86" s="27"/>
      <c r="H86" s="82"/>
      <c r="I86" s="27"/>
      <c r="J86" s="27"/>
      <c r="K86" s="27"/>
      <c r="L86" s="27"/>
      <c r="M86" s="27"/>
      <c r="N86" s="27"/>
    </row>
    <row r="87" spans="1:14" ht="60" x14ac:dyDescent="0.25">
      <c r="A87" s="59" t="s">
        <v>1932</v>
      </c>
      <c r="B87" s="59" t="s">
        <v>1356</v>
      </c>
      <c r="C87" s="26" t="s">
        <v>1357</v>
      </c>
      <c r="D87" s="26" t="s">
        <v>1358</v>
      </c>
      <c r="E87" s="26" t="s">
        <v>1357</v>
      </c>
      <c r="F87" s="26"/>
      <c r="G87" s="26"/>
      <c r="H87" s="75"/>
      <c r="I87" s="26"/>
      <c r="J87" s="26"/>
      <c r="K87" s="26"/>
      <c r="L87" s="26"/>
      <c r="M87" s="26"/>
      <c r="N87" s="26"/>
    </row>
    <row r="88" spans="1:14" ht="45" x14ac:dyDescent="0.25">
      <c r="A88" s="59" t="s">
        <v>1933</v>
      </c>
      <c r="B88" s="59" t="s">
        <v>1361</v>
      </c>
      <c r="C88" s="26" t="s">
        <v>1357</v>
      </c>
      <c r="D88" s="26" t="s">
        <v>1362</v>
      </c>
      <c r="E88" s="26" t="s">
        <v>1357</v>
      </c>
      <c r="F88" s="26"/>
      <c r="G88" s="60"/>
      <c r="H88" s="78"/>
      <c r="I88" s="26"/>
      <c r="J88" s="26"/>
      <c r="K88" s="26"/>
      <c r="L88" s="26"/>
      <c r="M88" s="26"/>
      <c r="N88" s="26"/>
    </row>
    <row r="89" spans="1:14" ht="75" x14ac:dyDescent="0.25">
      <c r="A89" s="59" t="s">
        <v>1933</v>
      </c>
      <c r="B89" s="26" t="s">
        <v>1365</v>
      </c>
      <c r="C89" s="26" t="s">
        <v>1357</v>
      </c>
      <c r="D89" s="26" t="s">
        <v>1366</v>
      </c>
      <c r="E89" s="26" t="s">
        <v>1357</v>
      </c>
      <c r="F89" s="26"/>
      <c r="G89" s="60"/>
      <c r="H89" s="78"/>
      <c r="I89" s="26"/>
      <c r="J89" s="26"/>
      <c r="K89" s="26"/>
      <c r="L89" s="26"/>
      <c r="M89" s="26"/>
      <c r="N89" s="26"/>
    </row>
    <row r="90" spans="1:14" ht="75" x14ac:dyDescent="0.25">
      <c r="A90" s="59" t="s">
        <v>1932</v>
      </c>
      <c r="B90" s="26" t="s">
        <v>1368</v>
      </c>
      <c r="C90" s="26" t="s">
        <v>1369</v>
      </c>
      <c r="D90" s="26" t="s">
        <v>1366</v>
      </c>
      <c r="E90" s="26" t="s">
        <v>1369</v>
      </c>
      <c r="F90" s="26"/>
      <c r="G90" s="26"/>
      <c r="H90" s="75"/>
      <c r="I90" s="26"/>
      <c r="J90" s="26"/>
      <c r="K90" s="26"/>
      <c r="L90" s="26"/>
      <c r="M90" s="26"/>
      <c r="N90" s="26"/>
    </row>
    <row r="91" spans="1:14" ht="75" x14ac:dyDescent="0.25">
      <c r="A91" s="59" t="s">
        <v>1934</v>
      </c>
      <c r="B91" s="26" t="s">
        <v>1371</v>
      </c>
      <c r="C91" s="26" t="s">
        <v>1369</v>
      </c>
      <c r="D91" s="26" t="s">
        <v>1366</v>
      </c>
      <c r="E91" s="26" t="s">
        <v>1369</v>
      </c>
      <c r="F91" s="26"/>
      <c r="G91" s="26"/>
      <c r="H91" s="75"/>
      <c r="I91" s="26"/>
      <c r="J91" s="26"/>
      <c r="K91" s="26"/>
      <c r="L91" s="26"/>
      <c r="M91" s="26"/>
      <c r="N91" s="26"/>
    </row>
    <row r="92" spans="1:14" ht="45" x14ac:dyDescent="0.25">
      <c r="A92" s="59" t="s">
        <v>1932</v>
      </c>
      <c r="B92" s="26" t="s">
        <v>1373</v>
      </c>
      <c r="C92" s="26" t="s">
        <v>1369</v>
      </c>
      <c r="D92" s="26" t="s">
        <v>1374</v>
      </c>
      <c r="E92" s="26" t="s">
        <v>1369</v>
      </c>
      <c r="F92" s="26"/>
      <c r="G92" s="26"/>
      <c r="H92" s="75"/>
      <c r="I92" s="26"/>
      <c r="J92" s="26"/>
      <c r="K92" s="26"/>
      <c r="L92" s="26"/>
      <c r="M92" s="26"/>
      <c r="N92" s="26"/>
    </row>
    <row r="93" spans="1:14" ht="60" x14ac:dyDescent="0.25">
      <c r="A93" s="197" t="s">
        <v>1935</v>
      </c>
      <c r="B93" s="27" t="s">
        <v>1440</v>
      </c>
      <c r="C93" s="27" t="s">
        <v>1441</v>
      </c>
      <c r="D93" s="27" t="s">
        <v>1442</v>
      </c>
      <c r="E93" s="27" t="s">
        <v>1441</v>
      </c>
      <c r="F93" s="27"/>
      <c r="G93" s="27"/>
      <c r="H93" s="82"/>
      <c r="I93" s="33"/>
      <c r="J93" s="33"/>
      <c r="K93" s="33"/>
      <c r="L93" s="33"/>
      <c r="M93" s="33"/>
      <c r="N93" s="33"/>
    </row>
    <row r="94" spans="1:14" x14ac:dyDescent="0.25">
      <c r="A94" s="44" t="s">
        <v>306</v>
      </c>
      <c r="B94" s="71"/>
      <c r="C94" s="71"/>
      <c r="D94" s="71"/>
      <c r="E94" s="71"/>
      <c r="F94" s="71"/>
      <c r="G94" s="71"/>
      <c r="I94" s="27"/>
      <c r="J94" s="28"/>
      <c r="K94" s="28"/>
      <c r="L94" s="28"/>
      <c r="M94" s="28"/>
      <c r="N94" s="28"/>
    </row>
    <row r="95" spans="1:14" x14ac:dyDescent="0.25">
      <c r="A95" s="44" t="s">
        <v>307</v>
      </c>
      <c r="B95" s="71"/>
      <c r="C95" s="71"/>
      <c r="D95" s="71"/>
      <c r="E95" s="71"/>
      <c r="F95" s="71"/>
      <c r="G95" s="71"/>
      <c r="I95" s="27"/>
      <c r="J95" s="28"/>
      <c r="K95" s="28"/>
      <c r="L95" s="28"/>
      <c r="M95" s="28"/>
      <c r="N95" s="28"/>
    </row>
    <row r="96" spans="1:14" x14ac:dyDescent="0.25">
      <c r="A96" s="44" t="s">
        <v>308</v>
      </c>
      <c r="B96" s="71"/>
      <c r="C96" s="71"/>
      <c r="D96" s="71"/>
      <c r="E96" s="71"/>
      <c r="F96" s="71"/>
      <c r="G96" s="71"/>
      <c r="I96" s="27"/>
      <c r="J96" s="28"/>
      <c r="K96" s="28"/>
      <c r="L96" s="28"/>
      <c r="M96" s="28"/>
      <c r="N96" s="28"/>
    </row>
    <row r="99" spans="1:14" ht="18.75" x14ac:dyDescent="0.3">
      <c r="A99" s="248" t="s">
        <v>174</v>
      </c>
      <c r="B99" s="248"/>
      <c r="C99" s="246" t="s">
        <v>180</v>
      </c>
      <c r="D99" s="246"/>
      <c r="E99" s="246"/>
      <c r="F99" s="246"/>
      <c r="G99" s="246"/>
      <c r="H99" s="77"/>
      <c r="I99" s="247" t="s">
        <v>181</v>
      </c>
      <c r="J99" s="247"/>
      <c r="K99" s="247"/>
      <c r="L99" s="247" t="s">
        <v>182</v>
      </c>
      <c r="M99" s="247"/>
      <c r="N99" s="247"/>
    </row>
    <row r="100" spans="1:14" ht="45" x14ac:dyDescent="0.25">
      <c r="A100" s="152" t="s">
        <v>171</v>
      </c>
      <c r="B100" s="67" t="s">
        <v>10</v>
      </c>
      <c r="C100" s="66" t="s">
        <v>11</v>
      </c>
      <c r="D100" s="66" t="s">
        <v>12</v>
      </c>
      <c r="E100" s="67" t="s">
        <v>9</v>
      </c>
      <c r="F100" s="67" t="s">
        <v>170</v>
      </c>
      <c r="G100" s="67" t="s">
        <v>3</v>
      </c>
      <c r="H100" s="74"/>
      <c r="I100" s="69" t="s">
        <v>12</v>
      </c>
      <c r="J100" s="25" t="s">
        <v>9</v>
      </c>
      <c r="K100" s="25" t="s">
        <v>3</v>
      </c>
      <c r="L100" s="69" t="s">
        <v>12</v>
      </c>
      <c r="M100" s="25" t="s">
        <v>9</v>
      </c>
      <c r="N100" s="25" t="s">
        <v>3</v>
      </c>
    </row>
    <row r="101" spans="1:14" ht="30" x14ac:dyDescent="0.25">
      <c r="A101" s="26" t="s">
        <v>5</v>
      </c>
      <c r="B101" s="26" t="s">
        <v>14</v>
      </c>
      <c r="C101" s="59" t="s">
        <v>1506</v>
      </c>
      <c r="D101" s="59" t="s">
        <v>1507</v>
      </c>
      <c r="E101" s="148">
        <v>0.77600000000000002</v>
      </c>
      <c r="F101" s="116" t="s">
        <v>1508</v>
      </c>
      <c r="G101" s="90" t="s">
        <v>1509</v>
      </c>
      <c r="I101" s="27"/>
      <c r="J101" s="28"/>
      <c r="K101" s="28"/>
      <c r="L101" s="28"/>
      <c r="M101" s="28"/>
      <c r="N101" s="28"/>
    </row>
    <row r="102" spans="1:14" x14ac:dyDescent="0.25">
      <c r="A102" s="26" t="s">
        <v>5</v>
      </c>
      <c r="B102" s="26" t="s">
        <v>8</v>
      </c>
      <c r="C102" s="59" t="s">
        <v>1506</v>
      </c>
      <c r="D102" s="59" t="s">
        <v>1510</v>
      </c>
      <c r="E102" s="148">
        <v>0.53200000000000003</v>
      </c>
      <c r="F102" s="87"/>
      <c r="G102" s="87" t="s">
        <v>1511</v>
      </c>
      <c r="I102" s="27"/>
      <c r="J102" s="28"/>
      <c r="K102" s="28"/>
      <c r="L102" s="28"/>
      <c r="M102" s="28"/>
      <c r="N102" s="28"/>
    </row>
    <row r="103" spans="1:14" ht="75" customHeight="1" x14ac:dyDescent="0.25">
      <c r="A103" s="26" t="s">
        <v>5</v>
      </c>
      <c r="B103" s="26" t="s">
        <v>15</v>
      </c>
      <c r="C103" s="59" t="s">
        <v>1512</v>
      </c>
      <c r="D103" s="59" t="s">
        <v>1507</v>
      </c>
      <c r="E103" s="149">
        <v>0.71699999999999997</v>
      </c>
      <c r="F103" s="87" t="s">
        <v>1513</v>
      </c>
      <c r="G103" s="87" t="s">
        <v>1514</v>
      </c>
      <c r="I103" s="27"/>
      <c r="J103" s="28"/>
      <c r="K103" s="28"/>
      <c r="L103" s="28"/>
      <c r="M103" s="28"/>
      <c r="N103" s="28"/>
    </row>
    <row r="104" spans="1:14" ht="75" customHeight="1" x14ac:dyDescent="0.25">
      <c r="A104" s="26" t="s">
        <v>5</v>
      </c>
      <c r="B104" s="26" t="s">
        <v>16</v>
      </c>
      <c r="C104" s="59" t="s">
        <v>1506</v>
      </c>
      <c r="D104" s="59" t="s">
        <v>1515</v>
      </c>
      <c r="E104" s="149">
        <v>1.7000000000000001E-2</v>
      </c>
      <c r="F104" s="87"/>
      <c r="G104" s="87" t="s">
        <v>1516</v>
      </c>
      <c r="I104" s="27"/>
      <c r="J104" s="28"/>
      <c r="K104" s="28"/>
      <c r="L104" s="28"/>
      <c r="M104" s="28"/>
      <c r="N104" s="28"/>
    </row>
    <row r="105" spans="1:14" ht="75" customHeight="1" x14ac:dyDescent="0.25">
      <c r="A105" s="26" t="s">
        <v>5</v>
      </c>
      <c r="B105" s="26" t="s">
        <v>17</v>
      </c>
      <c r="C105" s="59" t="s">
        <v>1506</v>
      </c>
      <c r="D105" s="59" t="s">
        <v>1517</v>
      </c>
      <c r="E105" s="88">
        <v>0.52700000000000002</v>
      </c>
      <c r="F105" s="87"/>
      <c r="G105" s="87" t="s">
        <v>1518</v>
      </c>
      <c r="I105" s="27"/>
      <c r="J105" s="28"/>
      <c r="K105" s="28"/>
      <c r="L105" s="28"/>
      <c r="M105" s="28"/>
      <c r="N105" s="28"/>
    </row>
    <row r="106" spans="1:14" ht="75" customHeight="1" x14ac:dyDescent="0.25">
      <c r="A106" s="26" t="s">
        <v>5</v>
      </c>
      <c r="B106" s="26" t="s">
        <v>18</v>
      </c>
      <c r="C106" s="59" t="s">
        <v>1506</v>
      </c>
      <c r="D106" s="59" t="s">
        <v>1519</v>
      </c>
      <c r="E106" s="88">
        <f>276.6/2119</f>
        <v>0.13053327041057103</v>
      </c>
      <c r="F106" s="87" t="s">
        <v>1520</v>
      </c>
      <c r="G106" s="87" t="s">
        <v>1521</v>
      </c>
      <c r="I106" s="27"/>
      <c r="J106" s="28"/>
      <c r="K106" s="28"/>
      <c r="L106" s="28"/>
      <c r="M106" s="28"/>
      <c r="N106" s="28"/>
    </row>
    <row r="107" spans="1:14" ht="75" customHeight="1" x14ac:dyDescent="0.25">
      <c r="A107" s="26" t="s">
        <v>5</v>
      </c>
      <c r="B107" s="26" t="s">
        <v>19</v>
      </c>
      <c r="C107" s="59" t="s">
        <v>1506</v>
      </c>
      <c r="D107" s="58" t="s">
        <v>1522</v>
      </c>
      <c r="E107" s="87"/>
      <c r="F107" s="87"/>
      <c r="G107" s="87"/>
      <c r="I107" s="27"/>
      <c r="J107" s="28"/>
      <c r="K107" s="28"/>
      <c r="L107" s="28"/>
      <c r="M107" s="28"/>
      <c r="N107" s="28"/>
    </row>
    <row r="108" spans="1:14" ht="75" customHeight="1" x14ac:dyDescent="0.25">
      <c r="A108" s="26" t="s">
        <v>5</v>
      </c>
      <c r="B108" s="26" t="s">
        <v>20</v>
      </c>
      <c r="C108" s="59" t="s">
        <v>1506</v>
      </c>
      <c r="D108" s="58" t="s">
        <v>1522</v>
      </c>
      <c r="E108" s="87"/>
      <c r="F108" s="87"/>
      <c r="G108" s="87"/>
      <c r="I108" s="27"/>
      <c r="J108" s="28"/>
      <c r="K108" s="28"/>
      <c r="L108" s="28"/>
      <c r="M108" s="28"/>
      <c r="N108" s="28"/>
    </row>
    <row r="109" spans="1:14" x14ac:dyDescent="0.25">
      <c r="A109" s="151" t="s">
        <v>172</v>
      </c>
      <c r="B109" s="67" t="s">
        <v>10</v>
      </c>
      <c r="C109" s="86" t="s">
        <v>226</v>
      </c>
      <c r="D109" s="86" t="s">
        <v>322</v>
      </c>
      <c r="E109" s="67" t="s">
        <v>9</v>
      </c>
      <c r="F109" s="67" t="s">
        <v>170</v>
      </c>
      <c r="G109" s="67" t="s">
        <v>3</v>
      </c>
      <c r="H109" s="83"/>
      <c r="I109" s="150"/>
      <c r="J109" s="37"/>
      <c r="K109" s="37"/>
      <c r="L109" s="38"/>
      <c r="M109" s="38"/>
      <c r="N109" s="38"/>
    </row>
    <row r="110" spans="1:14" ht="30" x14ac:dyDescent="0.25">
      <c r="A110" s="26" t="s">
        <v>6</v>
      </c>
      <c r="B110" s="26" t="s">
        <v>21</v>
      </c>
      <c r="C110" s="59" t="s">
        <v>1523</v>
      </c>
      <c r="D110" s="59" t="s">
        <v>1523</v>
      </c>
      <c r="E110" s="71"/>
      <c r="F110" s="59" t="s">
        <v>364</v>
      </c>
      <c r="G110" s="71"/>
      <c r="I110" s="27"/>
      <c r="J110" s="28"/>
      <c r="K110" s="28"/>
      <c r="L110" s="28"/>
      <c r="M110" s="28"/>
      <c r="N110" s="28"/>
    </row>
    <row r="111" spans="1:14" x14ac:dyDescent="0.25">
      <c r="A111" s="26" t="s">
        <v>6</v>
      </c>
      <c r="B111" s="26" t="s">
        <v>22</v>
      </c>
      <c r="C111" s="59" t="s">
        <v>1523</v>
      </c>
      <c r="D111" s="59" t="s">
        <v>1523</v>
      </c>
      <c r="E111" s="71"/>
      <c r="F111" s="71"/>
      <c r="G111" s="71"/>
      <c r="I111" s="27"/>
      <c r="J111" s="28"/>
      <c r="K111" s="28"/>
      <c r="L111" s="28"/>
      <c r="M111" s="28"/>
      <c r="N111" s="28"/>
    </row>
    <row r="112" spans="1:14" x14ac:dyDescent="0.25">
      <c r="A112" s="26" t="s">
        <v>6</v>
      </c>
      <c r="B112" s="26" t="s">
        <v>23</v>
      </c>
      <c r="C112" s="59" t="s">
        <v>1523</v>
      </c>
      <c r="D112" s="59" t="s">
        <v>1523</v>
      </c>
      <c r="E112" s="71"/>
      <c r="F112" s="71"/>
      <c r="G112" s="71"/>
      <c r="I112" s="27"/>
      <c r="J112" s="28"/>
      <c r="K112" s="28"/>
      <c r="L112" s="28"/>
      <c r="M112" s="28"/>
      <c r="N112" s="28"/>
    </row>
    <row r="113" spans="1:14" x14ac:dyDescent="0.25">
      <c r="A113" s="151" t="s">
        <v>173</v>
      </c>
      <c r="B113" s="67" t="s">
        <v>10</v>
      </c>
      <c r="C113" s="86" t="s">
        <v>226</v>
      </c>
      <c r="D113" s="86" t="s">
        <v>322</v>
      </c>
      <c r="E113" s="67" t="s">
        <v>9</v>
      </c>
      <c r="F113" s="67" t="s">
        <v>170</v>
      </c>
      <c r="G113" s="67" t="s">
        <v>3</v>
      </c>
      <c r="H113" s="83"/>
      <c r="I113" s="150"/>
      <c r="J113" s="37"/>
      <c r="K113" s="37"/>
      <c r="L113" s="38"/>
      <c r="M113" s="38"/>
      <c r="N113" s="38"/>
    </row>
    <row r="114" spans="1:14" ht="75" x14ac:dyDescent="0.25">
      <c r="A114" s="26" t="s">
        <v>7</v>
      </c>
      <c r="B114" s="26" t="s">
        <v>334</v>
      </c>
      <c r="C114" s="58" t="s">
        <v>1524</v>
      </c>
      <c r="D114" s="58" t="s">
        <v>1525</v>
      </c>
      <c r="E114" s="58" t="s">
        <v>1526</v>
      </c>
      <c r="F114" s="59" t="s">
        <v>1527</v>
      </c>
      <c r="G114" s="71" t="s">
        <v>1528</v>
      </c>
      <c r="I114" s="27"/>
      <c r="J114" s="28"/>
      <c r="K114" s="28"/>
      <c r="L114" s="28"/>
      <c r="M114" s="28"/>
      <c r="N114" s="28"/>
    </row>
    <row r="115" spans="1:14" ht="90" x14ac:dyDescent="0.25">
      <c r="A115" s="26" t="s">
        <v>7</v>
      </c>
      <c r="B115" s="26" t="s">
        <v>26</v>
      </c>
      <c r="C115" s="58" t="s">
        <v>1529</v>
      </c>
      <c r="D115" s="58" t="s">
        <v>1530</v>
      </c>
      <c r="E115" s="58" t="s">
        <v>1531</v>
      </c>
      <c r="F115" s="59" t="s">
        <v>1532</v>
      </c>
      <c r="G115" s="71" t="s">
        <v>1528</v>
      </c>
      <c r="I115" s="27"/>
      <c r="J115" s="28"/>
      <c r="K115" s="28"/>
      <c r="L115" s="28"/>
      <c r="M115" s="28"/>
      <c r="N115" s="28"/>
    </row>
    <row r="116" spans="1:14" x14ac:dyDescent="0.25">
      <c r="E116" s="89"/>
    </row>
  </sheetData>
  <mergeCells count="20">
    <mergeCell ref="A19:G19"/>
    <mergeCell ref="C28:G28"/>
    <mergeCell ref="I28:K28"/>
    <mergeCell ref="L28:N28"/>
    <mergeCell ref="C55:G55"/>
    <mergeCell ref="I55:K55"/>
    <mergeCell ref="L55:N55"/>
    <mergeCell ref="C60:G60"/>
    <mergeCell ref="I60:K60"/>
    <mergeCell ref="L60:N60"/>
    <mergeCell ref="C73:G73"/>
    <mergeCell ref="I73:K73"/>
    <mergeCell ref="L73:N73"/>
    <mergeCell ref="C82:G82"/>
    <mergeCell ref="I82:K82"/>
    <mergeCell ref="L82:N82"/>
    <mergeCell ref="A99:B99"/>
    <mergeCell ref="C99:G99"/>
    <mergeCell ref="I99:K99"/>
    <mergeCell ref="L99:N99"/>
  </mergeCells>
  <pageMargins left="0.7" right="0.7" top="0.75" bottom="0.75" header="0.3" footer="0.3"/>
  <pageSetup paperSize="9" orientation="portrait" r:id="rId1"/>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N115"/>
  <sheetViews>
    <sheetView showGridLines="0" zoomScale="80" zoomScaleNormal="80" workbookViewId="0">
      <selection activeCell="E24" sqref="E24"/>
    </sheetView>
  </sheetViews>
  <sheetFormatPr defaultRowHeight="15" x14ac:dyDescent="0.25"/>
  <cols>
    <col min="1" max="1" width="21" customWidth="1"/>
    <col min="2" max="2" width="106.7109375" customWidth="1"/>
    <col min="3" max="3" width="36.85546875" customWidth="1"/>
    <col min="4" max="4" width="69.28515625" customWidth="1"/>
    <col min="5" max="5" width="27.28515625" customWidth="1"/>
    <col min="6" max="6" width="58.5703125" customWidth="1"/>
    <col min="7" max="7" width="20.7109375" customWidth="1"/>
    <col min="8" max="8" width="9" style="76" customWidth="1"/>
    <col min="9" max="9" width="55.7109375" customWidth="1"/>
    <col min="10"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53</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362.25" customHeight="1" x14ac:dyDescent="0.25">
      <c r="A21" s="44" t="s">
        <v>226</v>
      </c>
      <c r="B21" s="59" t="s">
        <v>1258</v>
      </c>
      <c r="C21" s="44" t="s">
        <v>1318</v>
      </c>
      <c r="D21" s="44" t="s">
        <v>1047</v>
      </c>
      <c r="E21" s="44" t="s">
        <v>350</v>
      </c>
      <c r="F21" s="26"/>
      <c r="G21" s="26"/>
      <c r="H21" s="75"/>
      <c r="I21" s="44" t="s">
        <v>226</v>
      </c>
      <c r="J21" s="26" t="s">
        <v>1048</v>
      </c>
      <c r="K21" s="26"/>
      <c r="L21" s="26"/>
      <c r="M21" s="26"/>
    </row>
    <row r="22" spans="1:14" ht="180" x14ac:dyDescent="0.25">
      <c r="A22" s="44" t="s">
        <v>153</v>
      </c>
      <c r="B22" s="90" t="s">
        <v>1264</v>
      </c>
      <c r="C22" s="26">
        <v>1</v>
      </c>
      <c r="D22" s="26" t="s">
        <v>1049</v>
      </c>
      <c r="E22" s="26">
        <v>1</v>
      </c>
      <c r="F22" s="26"/>
      <c r="G22" s="26"/>
      <c r="H22" s="75"/>
      <c r="I22" s="44" t="s">
        <v>153</v>
      </c>
      <c r="J22" s="26" t="s">
        <v>1050</v>
      </c>
      <c r="K22" s="26">
        <v>1</v>
      </c>
      <c r="L22" s="26" t="s">
        <v>2058</v>
      </c>
      <c r="M22" s="26"/>
    </row>
    <row r="23" spans="1:14" ht="120" x14ac:dyDescent="0.25">
      <c r="A23" s="44" t="s">
        <v>154</v>
      </c>
      <c r="B23" s="26" t="s">
        <v>1051</v>
      </c>
      <c r="C23" s="26">
        <v>1</v>
      </c>
      <c r="D23" s="26" t="s">
        <v>1052</v>
      </c>
      <c r="E23" s="26">
        <v>1</v>
      </c>
      <c r="F23" s="26"/>
      <c r="G23" s="26"/>
      <c r="H23" s="75"/>
      <c r="I23" s="44" t="s">
        <v>154</v>
      </c>
      <c r="J23" s="26"/>
      <c r="K23" s="26">
        <v>2</v>
      </c>
      <c r="L23" s="26" t="s">
        <v>2057</v>
      </c>
      <c r="M23" s="26"/>
    </row>
    <row r="24" spans="1:14" ht="142.5" customHeight="1" x14ac:dyDescent="0.25">
      <c r="A24" s="44" t="s">
        <v>155</v>
      </c>
      <c r="B24" s="26" t="s">
        <v>1053</v>
      </c>
      <c r="C24" s="26">
        <v>3</v>
      </c>
      <c r="D24" s="26" t="s">
        <v>1055</v>
      </c>
      <c r="E24" s="26">
        <v>3</v>
      </c>
      <c r="F24" s="26"/>
      <c r="G24" s="26"/>
      <c r="H24" s="75"/>
      <c r="I24" s="44" t="s">
        <v>155</v>
      </c>
      <c r="J24" s="6" t="s">
        <v>1056</v>
      </c>
      <c r="K24" s="26">
        <v>2</v>
      </c>
      <c r="L24" s="26"/>
      <c r="M24" s="26"/>
    </row>
    <row r="25" spans="1:14" ht="92.25" customHeight="1" x14ac:dyDescent="0.25">
      <c r="A25" s="44" t="s">
        <v>156</v>
      </c>
      <c r="B25" s="26" t="s">
        <v>1057</v>
      </c>
      <c r="C25" s="26">
        <v>2</v>
      </c>
      <c r="D25" s="26" t="s">
        <v>1058</v>
      </c>
      <c r="E25" s="26">
        <v>2</v>
      </c>
      <c r="F25" s="26"/>
      <c r="G25" s="26"/>
      <c r="H25" s="75"/>
      <c r="I25" s="44" t="s">
        <v>156</v>
      </c>
      <c r="J25" s="26" t="s">
        <v>2055</v>
      </c>
      <c r="K25" s="26">
        <v>4</v>
      </c>
      <c r="L25" s="26" t="s">
        <v>2056</v>
      </c>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45" x14ac:dyDescent="0.25">
      <c r="A30" s="258" t="s">
        <v>351</v>
      </c>
      <c r="B30" s="116" t="s">
        <v>1059</v>
      </c>
      <c r="C30" s="26" t="s">
        <v>1060</v>
      </c>
      <c r="D30" s="90" t="s">
        <v>1259</v>
      </c>
      <c r="E30" s="26"/>
      <c r="F30" s="26"/>
      <c r="G30" s="26"/>
      <c r="H30" s="75"/>
      <c r="I30" s="26"/>
      <c r="J30" s="26"/>
      <c r="K30" s="26"/>
      <c r="L30" s="26"/>
      <c r="M30" s="26"/>
      <c r="N30" s="26"/>
    </row>
    <row r="31" spans="1:14" ht="75" x14ac:dyDescent="0.25">
      <c r="A31" s="259"/>
      <c r="B31" s="116" t="s">
        <v>1061</v>
      </c>
      <c r="C31" s="26" t="s">
        <v>1062</v>
      </c>
      <c r="D31" s="90" t="s">
        <v>1259</v>
      </c>
      <c r="E31" s="26"/>
      <c r="F31" s="26"/>
      <c r="G31" s="26"/>
      <c r="H31" s="75"/>
      <c r="I31" s="26"/>
      <c r="J31" s="26"/>
      <c r="K31" s="26"/>
      <c r="L31" s="26"/>
      <c r="M31" s="26"/>
      <c r="N31" s="26"/>
    </row>
    <row r="32" spans="1:14" ht="30" x14ac:dyDescent="0.25">
      <c r="A32" s="259"/>
      <c r="B32" s="116" t="s">
        <v>1063</v>
      </c>
      <c r="C32" s="26" t="s">
        <v>1064</v>
      </c>
      <c r="D32" s="90" t="s">
        <v>1259</v>
      </c>
      <c r="E32" s="26"/>
      <c r="F32" s="26"/>
      <c r="G32" s="26"/>
      <c r="H32" s="75"/>
      <c r="I32" s="26"/>
      <c r="J32" s="26"/>
      <c r="K32" s="26"/>
      <c r="L32" s="26"/>
      <c r="M32" s="26"/>
      <c r="N32" s="26"/>
    </row>
    <row r="33" spans="1:14" x14ac:dyDescent="0.25">
      <c r="A33" s="259"/>
      <c r="B33" s="116" t="s">
        <v>1065</v>
      </c>
      <c r="C33" s="26" t="s">
        <v>1066</v>
      </c>
      <c r="D33" s="90" t="s">
        <v>1259</v>
      </c>
      <c r="E33" s="26"/>
      <c r="F33" s="26"/>
      <c r="G33" s="26"/>
      <c r="H33" s="75"/>
      <c r="I33" s="26"/>
      <c r="J33" s="26"/>
      <c r="K33" s="26"/>
      <c r="L33" s="26"/>
      <c r="M33" s="26"/>
      <c r="N33" s="26"/>
    </row>
    <row r="34" spans="1:14" ht="30" x14ac:dyDescent="0.25">
      <c r="A34" s="260"/>
      <c r="B34" s="116" t="s">
        <v>1067</v>
      </c>
      <c r="C34" s="26" t="s">
        <v>1068</v>
      </c>
      <c r="D34" s="90" t="s">
        <v>1259</v>
      </c>
      <c r="E34" s="26"/>
      <c r="F34" s="26"/>
      <c r="G34" s="26"/>
      <c r="H34" s="75"/>
      <c r="I34" s="26"/>
      <c r="J34" s="26"/>
      <c r="K34" s="26"/>
      <c r="L34" s="26"/>
      <c r="M34" s="26"/>
      <c r="N34" s="26"/>
    </row>
    <row r="35" spans="1:14" ht="30" x14ac:dyDescent="0.25">
      <c r="A35" s="258" t="s">
        <v>352</v>
      </c>
      <c r="B35" s="59" t="s">
        <v>1069</v>
      </c>
      <c r="C35" s="26" t="s">
        <v>1070</v>
      </c>
      <c r="D35" s="90" t="s">
        <v>1259</v>
      </c>
      <c r="E35" s="26"/>
      <c r="F35" s="26"/>
      <c r="G35" s="60"/>
      <c r="H35" s="78"/>
      <c r="I35" s="26"/>
      <c r="J35" s="26"/>
      <c r="K35" s="26"/>
      <c r="L35" s="26"/>
      <c r="M35" s="26"/>
      <c r="N35" s="26"/>
    </row>
    <row r="36" spans="1:14" ht="45" x14ac:dyDescent="0.25">
      <c r="A36" s="260"/>
      <c r="B36" s="59" t="s">
        <v>1071</v>
      </c>
      <c r="C36" s="26" t="s">
        <v>1072</v>
      </c>
      <c r="D36" s="90" t="s">
        <v>1259</v>
      </c>
      <c r="E36" s="26"/>
      <c r="F36" s="26"/>
      <c r="G36" s="60"/>
      <c r="H36" s="78"/>
      <c r="I36" s="26"/>
      <c r="J36" s="26"/>
      <c r="K36" s="26"/>
      <c r="L36" s="26"/>
      <c r="M36" s="26"/>
      <c r="N36" s="26"/>
    </row>
    <row r="37" spans="1:14" ht="60" x14ac:dyDescent="0.25">
      <c r="A37" s="44" t="s">
        <v>1078</v>
      </c>
      <c r="B37" s="59" t="s">
        <v>1079</v>
      </c>
      <c r="C37" s="26" t="s">
        <v>1077</v>
      </c>
      <c r="D37" s="90" t="s">
        <v>1259</v>
      </c>
      <c r="E37" s="26"/>
      <c r="F37" s="26"/>
      <c r="G37" s="60"/>
      <c r="H37" s="78"/>
      <c r="I37" s="26"/>
      <c r="J37" s="26"/>
      <c r="K37" s="26"/>
      <c r="L37" s="26"/>
      <c r="M37" s="26"/>
      <c r="N37" s="26"/>
    </row>
    <row r="38" spans="1:14" ht="90" x14ac:dyDescent="0.25">
      <c r="A38" s="258" t="s">
        <v>1260</v>
      </c>
      <c r="B38" s="116" t="s">
        <v>1073</v>
      </c>
      <c r="C38" s="26" t="s">
        <v>1074</v>
      </c>
      <c r="D38" s="90" t="s">
        <v>1075</v>
      </c>
      <c r="E38" s="26"/>
      <c r="F38" s="26"/>
      <c r="G38" s="60"/>
      <c r="H38" s="78"/>
      <c r="I38" s="26"/>
      <c r="J38" s="26"/>
      <c r="K38" s="26"/>
      <c r="L38" s="26"/>
      <c r="M38" s="26"/>
      <c r="N38" s="26"/>
    </row>
    <row r="39" spans="1:14" ht="60" x14ac:dyDescent="0.25">
      <c r="A39" s="259"/>
      <c r="B39" s="116" t="s">
        <v>1076</v>
      </c>
      <c r="C39" s="26" t="s">
        <v>1077</v>
      </c>
      <c r="D39" s="90" t="s">
        <v>1259</v>
      </c>
      <c r="E39" s="26"/>
      <c r="F39" s="26"/>
      <c r="G39" s="60"/>
      <c r="H39" s="78"/>
      <c r="I39" s="26"/>
      <c r="J39" s="26"/>
      <c r="K39" s="26"/>
      <c r="L39" s="26"/>
      <c r="M39" s="26"/>
      <c r="N39" s="26"/>
    </row>
    <row r="40" spans="1:14" ht="108" customHeight="1" x14ac:dyDescent="0.25">
      <c r="A40" s="259"/>
      <c r="B40" s="71" t="s">
        <v>1156</v>
      </c>
      <c r="C40" s="71" t="s">
        <v>1157</v>
      </c>
      <c r="D40" s="71" t="s">
        <v>1158</v>
      </c>
      <c r="E40" s="71"/>
      <c r="F40" s="71" t="s">
        <v>1159</v>
      </c>
      <c r="G40" s="71"/>
      <c r="I40" s="28"/>
      <c r="J40" s="28"/>
      <c r="K40" s="28"/>
      <c r="L40" s="28"/>
      <c r="M40" s="28"/>
      <c r="N40" s="28"/>
    </row>
    <row r="41" spans="1:14" ht="70.5" customHeight="1" x14ac:dyDescent="0.25">
      <c r="A41" s="260"/>
      <c r="B41" s="117" t="s">
        <v>1160</v>
      </c>
      <c r="C41" s="71" t="s">
        <v>1161</v>
      </c>
      <c r="D41" s="71" t="s">
        <v>1130</v>
      </c>
      <c r="E41" s="71"/>
      <c r="F41" s="71"/>
      <c r="G41" s="71"/>
      <c r="I41" s="28"/>
      <c r="J41" s="28"/>
      <c r="K41" s="28"/>
      <c r="L41" s="28"/>
      <c r="M41" s="28"/>
      <c r="N41" s="28"/>
    </row>
    <row r="42" spans="1:14" ht="120" x14ac:dyDescent="0.25">
      <c r="A42" s="44" t="s">
        <v>355</v>
      </c>
      <c r="B42" s="26"/>
      <c r="C42" s="26"/>
      <c r="D42" s="26"/>
      <c r="E42" s="26"/>
      <c r="F42" s="26" t="s">
        <v>1080</v>
      </c>
      <c r="G42" s="26" t="s">
        <v>1081</v>
      </c>
      <c r="H42" s="75"/>
      <c r="I42" s="26"/>
      <c r="J42" s="26"/>
      <c r="K42" s="26"/>
      <c r="L42" s="26"/>
      <c r="M42" s="26"/>
      <c r="N42" s="26"/>
    </row>
    <row r="43" spans="1:14" x14ac:dyDescent="0.25">
      <c r="A43" s="63" t="s">
        <v>258</v>
      </c>
      <c r="B43" s="64"/>
      <c r="C43" s="64"/>
      <c r="D43" s="64"/>
      <c r="E43" s="64"/>
      <c r="F43" s="65"/>
      <c r="G43" s="65"/>
      <c r="I43" s="65"/>
      <c r="J43" s="65"/>
      <c r="K43" s="65"/>
      <c r="L43" s="65"/>
      <c r="M43" s="65"/>
      <c r="N43" s="65"/>
    </row>
    <row r="44" spans="1:14" ht="30" x14ac:dyDescent="0.25">
      <c r="A44" s="66" t="s">
        <v>286</v>
      </c>
      <c r="B44" s="66" t="s">
        <v>289</v>
      </c>
      <c r="C44" s="84" t="s">
        <v>3</v>
      </c>
      <c r="D44" s="66" t="s">
        <v>199</v>
      </c>
      <c r="E44" s="84" t="s">
        <v>3</v>
      </c>
      <c r="F44" s="66"/>
      <c r="G44" s="25"/>
      <c r="H44" s="79"/>
      <c r="I44" s="67"/>
      <c r="J44" s="67"/>
      <c r="K44" s="67"/>
      <c r="L44" s="67"/>
      <c r="M44" s="67"/>
      <c r="N44" s="67"/>
    </row>
    <row r="45" spans="1:14" s="9" customFormat="1" ht="26.25" customHeight="1" x14ac:dyDescent="0.25">
      <c r="A45" s="44" t="s">
        <v>356</v>
      </c>
      <c r="B45" s="59" t="s">
        <v>1082</v>
      </c>
      <c r="C45" s="58" t="s">
        <v>1083</v>
      </c>
      <c r="D45" s="57"/>
      <c r="E45" s="57"/>
      <c r="F45" s="57"/>
      <c r="G45" s="26"/>
      <c r="H45" s="75"/>
      <c r="I45" s="26"/>
      <c r="J45" s="26"/>
      <c r="K45" s="26"/>
      <c r="L45" s="26"/>
      <c r="M45" s="26"/>
      <c r="N45" s="26"/>
    </row>
    <row r="46" spans="1:14" x14ac:dyDescent="0.25">
      <c r="A46" s="63" t="s">
        <v>204</v>
      </c>
      <c r="B46" s="64"/>
      <c r="C46" s="64"/>
      <c r="D46" s="64"/>
      <c r="E46" s="64"/>
      <c r="F46" s="65"/>
      <c r="G46" s="65"/>
      <c r="I46" s="65"/>
      <c r="J46" s="65"/>
      <c r="K46" s="65"/>
      <c r="L46" s="65"/>
      <c r="M46" s="65"/>
      <c r="N46" s="65"/>
    </row>
    <row r="47" spans="1:14" ht="30" x14ac:dyDescent="0.25">
      <c r="A47" s="66" t="s">
        <v>286</v>
      </c>
      <c r="B47" s="66" t="s">
        <v>289</v>
      </c>
      <c r="C47" s="84" t="s">
        <v>3</v>
      </c>
      <c r="D47" s="66" t="s">
        <v>198</v>
      </c>
      <c r="E47" s="84" t="s">
        <v>3</v>
      </c>
      <c r="F47" s="66" t="s">
        <v>199</v>
      </c>
      <c r="G47" s="67"/>
      <c r="H47" s="79"/>
      <c r="I47" s="67"/>
      <c r="J47" s="67"/>
      <c r="K47" s="67"/>
      <c r="L47" s="67"/>
      <c r="M47" s="67"/>
      <c r="N47" s="67"/>
    </row>
    <row r="48" spans="1:14" s="9" customFormat="1" ht="109.5" customHeight="1" x14ac:dyDescent="0.25">
      <c r="A48" s="44" t="s">
        <v>1084</v>
      </c>
      <c r="B48" s="59" t="s">
        <v>1085</v>
      </c>
      <c r="C48" s="61" t="s">
        <v>1086</v>
      </c>
      <c r="D48" s="58" t="s">
        <v>1087</v>
      </c>
      <c r="E48" s="58" t="s">
        <v>1088</v>
      </c>
      <c r="F48" s="58" t="s">
        <v>1089</v>
      </c>
      <c r="G48" s="26"/>
      <c r="H48" s="75"/>
      <c r="I48" s="26"/>
      <c r="J48" s="26"/>
      <c r="K48" s="26"/>
      <c r="L48" s="26"/>
      <c r="M48" s="26"/>
      <c r="N48" s="26"/>
    </row>
    <row r="49" spans="1:14" s="9" customFormat="1" x14ac:dyDescent="0.25">
      <c r="A49" s="63" t="s">
        <v>225</v>
      </c>
      <c r="B49" s="64"/>
      <c r="C49" s="64"/>
      <c r="D49" s="64"/>
      <c r="E49" s="64"/>
      <c r="F49" s="65"/>
      <c r="G49" s="65"/>
      <c r="H49" s="76"/>
      <c r="I49" s="65"/>
      <c r="J49" s="65"/>
      <c r="K49" s="65"/>
      <c r="L49" s="65"/>
      <c r="M49" s="65"/>
      <c r="N49" s="65"/>
    </row>
    <row r="50" spans="1:14" s="9" customFormat="1" ht="45" x14ac:dyDescent="0.25">
      <c r="A50" s="66" t="s">
        <v>286</v>
      </c>
      <c r="B50" s="66" t="s">
        <v>291</v>
      </c>
      <c r="C50" s="84" t="s">
        <v>3</v>
      </c>
      <c r="D50" s="66" t="s">
        <v>202</v>
      </c>
      <c r="E50" s="66" t="s">
        <v>203</v>
      </c>
      <c r="F50" s="72" t="s">
        <v>199</v>
      </c>
      <c r="G50" s="84" t="s">
        <v>3</v>
      </c>
      <c r="H50" s="80"/>
      <c r="I50" s="25"/>
      <c r="J50" s="25"/>
      <c r="K50" s="25"/>
      <c r="L50" s="25"/>
      <c r="M50" s="25"/>
      <c r="N50" s="25"/>
    </row>
    <row r="51" spans="1:14" ht="345.75" customHeight="1" x14ac:dyDescent="0.25">
      <c r="A51" s="44" t="s">
        <v>1090</v>
      </c>
      <c r="B51" s="59" t="s">
        <v>1091</v>
      </c>
      <c r="C51" s="59" t="s">
        <v>1092</v>
      </c>
      <c r="D51" s="58" t="s">
        <v>1093</v>
      </c>
      <c r="E51" s="58" t="s">
        <v>1094</v>
      </c>
      <c r="F51" s="58"/>
      <c r="G51" s="58"/>
      <c r="H51" s="81"/>
      <c r="I51" s="26"/>
      <c r="J51" s="26"/>
      <c r="K51" s="26"/>
      <c r="L51" s="26"/>
      <c r="M51" s="26"/>
      <c r="N51" s="26"/>
    </row>
    <row r="54" spans="1:14" ht="18.75" x14ac:dyDescent="0.3">
      <c r="A54" s="62" t="s">
        <v>166</v>
      </c>
      <c r="B54" s="62"/>
      <c r="C54" s="246" t="s">
        <v>180</v>
      </c>
      <c r="D54" s="246"/>
      <c r="E54" s="246"/>
      <c r="F54" s="246"/>
      <c r="G54" s="246"/>
      <c r="H54" s="77"/>
      <c r="I54" s="247" t="s">
        <v>181</v>
      </c>
      <c r="J54" s="247"/>
      <c r="K54" s="247"/>
      <c r="L54" s="247" t="s">
        <v>182</v>
      </c>
      <c r="M54" s="247"/>
      <c r="N54" s="247"/>
    </row>
    <row r="55" spans="1:14" x14ac:dyDescent="0.25">
      <c r="A55" s="25" t="s">
        <v>150</v>
      </c>
      <c r="B55" s="25" t="s">
        <v>158</v>
      </c>
      <c r="C55" s="25" t="s">
        <v>3</v>
      </c>
      <c r="D55" s="25" t="s">
        <v>159</v>
      </c>
      <c r="E55" s="25" t="s">
        <v>3</v>
      </c>
      <c r="F55" s="25" t="s">
        <v>161</v>
      </c>
      <c r="G55" s="25" t="s">
        <v>149</v>
      </c>
      <c r="H55" s="74"/>
      <c r="I55" s="25" t="s">
        <v>158</v>
      </c>
      <c r="J55" s="25" t="s">
        <v>159</v>
      </c>
      <c r="K55" s="25" t="s">
        <v>3</v>
      </c>
      <c r="L55" s="25" t="s">
        <v>158</v>
      </c>
      <c r="M55" s="25" t="s">
        <v>159</v>
      </c>
      <c r="N55" s="25" t="s">
        <v>3</v>
      </c>
    </row>
    <row r="56" spans="1:14" ht="94.5" customHeight="1" x14ac:dyDescent="0.25">
      <c r="A56" s="258" t="s">
        <v>262</v>
      </c>
      <c r="B56" s="70" t="s">
        <v>1095</v>
      </c>
      <c r="C56" s="136" t="s">
        <v>1096</v>
      </c>
      <c r="D56" s="87" t="s">
        <v>1097</v>
      </c>
      <c r="E56" s="27"/>
      <c r="F56" s="27"/>
      <c r="G56" s="27"/>
      <c r="H56" s="82"/>
      <c r="I56" s="27"/>
      <c r="J56" s="27"/>
      <c r="K56" s="27"/>
      <c r="L56" s="27"/>
      <c r="M56" s="27"/>
      <c r="N56" s="27"/>
    </row>
    <row r="57" spans="1:14" x14ac:dyDescent="0.25">
      <c r="A57" s="259"/>
      <c r="B57" s="117" t="s">
        <v>1098</v>
      </c>
      <c r="C57" s="136" t="s">
        <v>1099</v>
      </c>
      <c r="D57" s="87" t="s">
        <v>1100</v>
      </c>
      <c r="E57" s="27"/>
      <c r="F57" s="27"/>
      <c r="G57" s="27"/>
      <c r="H57" s="82"/>
      <c r="I57" s="27"/>
      <c r="J57" s="27"/>
      <c r="K57" s="27"/>
      <c r="L57" s="27"/>
      <c r="M57" s="27"/>
      <c r="N57" s="27"/>
    </row>
    <row r="58" spans="1:14" ht="37.5" customHeight="1" x14ac:dyDescent="0.25">
      <c r="A58" s="259"/>
      <c r="B58" s="117" t="s">
        <v>1101</v>
      </c>
      <c r="C58" s="136" t="s">
        <v>1099</v>
      </c>
      <c r="D58" s="90" t="s">
        <v>1259</v>
      </c>
      <c r="E58" s="27"/>
      <c r="F58" s="27"/>
      <c r="G58" s="27"/>
      <c r="H58" s="82"/>
      <c r="I58" s="27"/>
      <c r="J58" s="27"/>
      <c r="K58" s="27"/>
      <c r="L58" s="27"/>
      <c r="M58" s="27"/>
      <c r="N58" s="27"/>
    </row>
    <row r="59" spans="1:14" ht="92.25" customHeight="1" x14ac:dyDescent="0.25">
      <c r="A59" s="259"/>
      <c r="B59" s="117" t="s">
        <v>1102</v>
      </c>
      <c r="C59" s="136" t="s">
        <v>1103</v>
      </c>
      <c r="D59" s="90" t="s">
        <v>1259</v>
      </c>
      <c r="E59" s="27"/>
      <c r="F59" s="71" t="s">
        <v>1104</v>
      </c>
      <c r="G59" s="27"/>
      <c r="H59" s="82"/>
      <c r="I59" s="27"/>
      <c r="J59" s="27"/>
      <c r="K59" s="27"/>
      <c r="L59" s="27"/>
      <c r="M59" s="27"/>
      <c r="N59" s="27"/>
    </row>
    <row r="60" spans="1:14" ht="63.75" customHeight="1" x14ac:dyDescent="0.25">
      <c r="A60" s="259"/>
      <c r="B60" s="71" t="s">
        <v>1105</v>
      </c>
      <c r="C60" s="27" t="s">
        <v>1103</v>
      </c>
      <c r="D60" s="87" t="s">
        <v>1106</v>
      </c>
      <c r="E60" s="27"/>
      <c r="F60" s="27"/>
      <c r="G60" s="27"/>
      <c r="H60" s="82"/>
      <c r="I60" s="27"/>
      <c r="J60" s="27"/>
      <c r="K60" s="27"/>
      <c r="L60" s="27"/>
      <c r="M60" s="27"/>
      <c r="N60" s="27"/>
    </row>
    <row r="61" spans="1:14" ht="30" x14ac:dyDescent="0.25">
      <c r="A61" s="259"/>
      <c r="B61" s="27" t="s">
        <v>1107</v>
      </c>
      <c r="C61" s="27" t="s">
        <v>1103</v>
      </c>
      <c r="D61" s="90" t="s">
        <v>1259</v>
      </c>
      <c r="E61" s="27"/>
      <c r="F61" s="27"/>
      <c r="G61" s="27"/>
      <c r="H61" s="82"/>
      <c r="I61" s="27"/>
      <c r="J61" s="27"/>
      <c r="K61" s="27"/>
      <c r="L61" s="27"/>
      <c r="M61" s="27"/>
      <c r="N61" s="27"/>
    </row>
    <row r="62" spans="1:14" ht="30" x14ac:dyDescent="0.25">
      <c r="A62" s="260"/>
      <c r="B62" s="27" t="s">
        <v>1108</v>
      </c>
      <c r="C62" s="27" t="s">
        <v>1099</v>
      </c>
      <c r="D62" s="90" t="s">
        <v>1259</v>
      </c>
      <c r="E62" s="27"/>
      <c r="F62" s="27"/>
      <c r="G62" s="27"/>
      <c r="H62" s="82"/>
      <c r="I62" s="27"/>
      <c r="J62" s="27"/>
      <c r="K62" s="27"/>
      <c r="L62" s="27"/>
      <c r="M62" s="27"/>
      <c r="N62" s="27"/>
    </row>
    <row r="63" spans="1:14" ht="38.25" customHeight="1" x14ac:dyDescent="0.25">
      <c r="A63" s="44" t="s">
        <v>1165</v>
      </c>
      <c r="B63" s="71" t="s">
        <v>1166</v>
      </c>
      <c r="C63" s="71" t="s">
        <v>1167</v>
      </c>
      <c r="D63" s="87" t="s">
        <v>1168</v>
      </c>
      <c r="E63" s="71"/>
      <c r="F63" s="71"/>
      <c r="G63" s="71"/>
      <c r="I63" s="28"/>
      <c r="J63" s="28"/>
      <c r="K63" s="28"/>
      <c r="L63" s="28"/>
      <c r="M63" s="28"/>
      <c r="N63" s="28"/>
    </row>
    <row r="64" spans="1:14" ht="30" x14ac:dyDescent="0.25">
      <c r="A64" s="261" t="s">
        <v>267</v>
      </c>
      <c r="B64" s="27" t="s">
        <v>1109</v>
      </c>
      <c r="C64" s="27" t="s">
        <v>1096</v>
      </c>
      <c r="D64" s="139" t="s">
        <v>1110</v>
      </c>
      <c r="E64" s="27"/>
      <c r="F64" s="27"/>
      <c r="G64" s="27"/>
      <c r="H64" s="82"/>
      <c r="I64" s="27"/>
      <c r="J64" s="27"/>
      <c r="K64" s="27"/>
      <c r="L64" s="27"/>
      <c r="M64" s="27"/>
      <c r="N64" s="27"/>
    </row>
    <row r="65" spans="1:14" ht="60" x14ac:dyDescent="0.25">
      <c r="A65" s="262"/>
      <c r="B65" s="27" t="s">
        <v>1111</v>
      </c>
      <c r="C65" s="27" t="s">
        <v>1099</v>
      </c>
      <c r="D65" s="139" t="s">
        <v>1112</v>
      </c>
      <c r="E65" s="27"/>
      <c r="F65" s="27"/>
      <c r="G65" s="27"/>
      <c r="H65" s="82"/>
      <c r="I65" s="27"/>
      <c r="J65" s="27"/>
      <c r="K65" s="27"/>
      <c r="L65" s="27"/>
      <c r="M65" s="27"/>
      <c r="N65" s="27"/>
    </row>
    <row r="66" spans="1:14" ht="62.25" customHeight="1" x14ac:dyDescent="0.25">
      <c r="A66" s="36" t="s">
        <v>1113</v>
      </c>
      <c r="B66" s="137" t="s">
        <v>1114</v>
      </c>
      <c r="C66" s="27" t="s">
        <v>1103</v>
      </c>
      <c r="D66" s="90" t="s">
        <v>1259</v>
      </c>
      <c r="E66" s="27"/>
      <c r="F66" s="27"/>
      <c r="G66" s="27"/>
      <c r="H66" s="82"/>
      <c r="I66" s="27"/>
      <c r="J66" s="27"/>
      <c r="K66" s="27"/>
      <c r="L66" s="27"/>
      <c r="M66" s="27"/>
      <c r="N66" s="27"/>
    </row>
    <row r="69" spans="1:14" ht="18.75" x14ac:dyDescent="0.3">
      <c r="A69" s="62" t="s">
        <v>165</v>
      </c>
      <c r="B69" s="62"/>
      <c r="C69" s="246" t="s">
        <v>180</v>
      </c>
      <c r="D69" s="246"/>
      <c r="E69" s="246"/>
      <c r="F69" s="246"/>
      <c r="G69" s="246"/>
      <c r="H69" s="77"/>
      <c r="I69" s="247" t="s">
        <v>181</v>
      </c>
      <c r="J69" s="247"/>
      <c r="K69" s="247"/>
      <c r="L69" s="247" t="s">
        <v>182</v>
      </c>
      <c r="M69" s="247"/>
      <c r="N69" s="247"/>
    </row>
    <row r="70" spans="1:14" x14ac:dyDescent="0.25">
      <c r="A70" s="25" t="s">
        <v>150</v>
      </c>
      <c r="B70" s="25" t="s">
        <v>158</v>
      </c>
      <c r="C70" s="25" t="s">
        <v>3</v>
      </c>
      <c r="D70" s="25" t="s">
        <v>159</v>
      </c>
      <c r="E70" s="25" t="s">
        <v>3</v>
      </c>
      <c r="F70" s="25" t="s">
        <v>161</v>
      </c>
      <c r="G70" s="25" t="s">
        <v>149</v>
      </c>
      <c r="H70" s="74"/>
      <c r="I70" s="25" t="s">
        <v>158</v>
      </c>
      <c r="J70" s="25" t="s">
        <v>159</v>
      </c>
      <c r="K70" s="25" t="s">
        <v>3</v>
      </c>
      <c r="L70" s="25" t="s">
        <v>158</v>
      </c>
      <c r="M70" s="25" t="s">
        <v>159</v>
      </c>
      <c r="N70" s="25" t="s">
        <v>3</v>
      </c>
    </row>
    <row r="71" spans="1:14" ht="45" x14ac:dyDescent="0.25">
      <c r="A71" s="258" t="s">
        <v>1115</v>
      </c>
      <c r="B71" s="59" t="s">
        <v>1116</v>
      </c>
      <c r="C71" s="26" t="s">
        <v>1117</v>
      </c>
      <c r="D71" s="26" t="s">
        <v>1118</v>
      </c>
      <c r="E71" s="26"/>
      <c r="F71" s="26"/>
      <c r="G71" s="26"/>
      <c r="H71" s="75"/>
      <c r="I71" s="26"/>
      <c r="J71" s="26"/>
      <c r="K71" s="26"/>
      <c r="L71" s="26"/>
      <c r="M71" s="26"/>
      <c r="N71" s="26"/>
    </row>
    <row r="72" spans="1:14" ht="30" x14ac:dyDescent="0.25">
      <c r="A72" s="260"/>
      <c r="B72" s="59" t="s">
        <v>1119</v>
      </c>
      <c r="C72" s="26" t="s">
        <v>1120</v>
      </c>
      <c r="D72" s="26" t="s">
        <v>1100</v>
      </c>
      <c r="E72" s="26"/>
      <c r="F72" s="26"/>
      <c r="G72" s="26"/>
      <c r="H72" s="75"/>
      <c r="I72" s="26"/>
      <c r="J72" s="26"/>
      <c r="K72" s="26"/>
      <c r="L72" s="26"/>
      <c r="M72" s="26"/>
      <c r="N72" s="26"/>
    </row>
    <row r="73" spans="1:14" x14ac:dyDescent="0.25">
      <c r="A73" s="44" t="s">
        <v>276</v>
      </c>
      <c r="B73" s="26"/>
      <c r="C73" s="26"/>
      <c r="D73" s="26"/>
      <c r="E73" s="26"/>
      <c r="F73" s="26"/>
      <c r="G73" s="26"/>
      <c r="H73" s="75"/>
      <c r="I73" s="26"/>
      <c r="J73" s="26"/>
      <c r="K73" s="26"/>
      <c r="L73" s="26"/>
      <c r="M73" s="26"/>
      <c r="N73" s="26"/>
    </row>
    <row r="74" spans="1:14" x14ac:dyDescent="0.25">
      <c r="A74" s="63" t="s">
        <v>209</v>
      </c>
      <c r="B74" s="64"/>
      <c r="C74" s="64"/>
      <c r="D74" s="64"/>
      <c r="E74" s="64"/>
      <c r="F74" s="65"/>
      <c r="G74" s="65"/>
      <c r="I74" s="65"/>
      <c r="J74" s="65"/>
      <c r="K74" s="65"/>
      <c r="L74" s="65"/>
      <c r="M74" s="65"/>
      <c r="N74" s="65"/>
    </row>
    <row r="75" spans="1:14" ht="30" x14ac:dyDescent="0.25">
      <c r="A75" s="66" t="s">
        <v>286</v>
      </c>
      <c r="B75" s="66" t="s">
        <v>216</v>
      </c>
      <c r="C75" s="25" t="s">
        <v>3</v>
      </c>
      <c r="D75" s="66" t="s">
        <v>210</v>
      </c>
      <c r="E75" s="25" t="s">
        <v>3</v>
      </c>
      <c r="F75" s="67"/>
      <c r="G75" s="67"/>
      <c r="H75" s="79"/>
      <c r="I75" s="67"/>
      <c r="J75" s="67"/>
      <c r="K75" s="67"/>
      <c r="L75" s="67"/>
      <c r="M75" s="67"/>
      <c r="N75" s="67"/>
    </row>
    <row r="76" spans="1:14" s="9" customFormat="1" ht="93.75" customHeight="1" x14ac:dyDescent="0.25">
      <c r="A76" s="44" t="s">
        <v>70</v>
      </c>
      <c r="B76" s="44" t="s">
        <v>1121</v>
      </c>
      <c r="C76" s="26" t="s">
        <v>1122</v>
      </c>
      <c r="D76" s="58" t="s">
        <v>1123</v>
      </c>
      <c r="E76" s="26"/>
      <c r="F76" s="57"/>
      <c r="G76" s="26"/>
      <c r="H76" s="75"/>
      <c r="I76" s="26"/>
      <c r="J76" s="26"/>
      <c r="K76" s="26"/>
      <c r="L76" s="26"/>
      <c r="M76" s="26"/>
      <c r="N76" s="26"/>
    </row>
    <row r="77" spans="1:14" s="9" customFormat="1" x14ac:dyDescent="0.25">
      <c r="A77" s="63" t="s">
        <v>211</v>
      </c>
      <c r="B77" s="64"/>
      <c r="C77" s="64"/>
      <c r="D77" s="64"/>
      <c r="E77" s="64"/>
      <c r="F77" s="65"/>
      <c r="G77" s="65"/>
      <c r="H77" s="76"/>
      <c r="I77" s="65"/>
      <c r="J77" s="65"/>
      <c r="K77" s="65"/>
      <c r="L77" s="65"/>
      <c r="M77" s="65"/>
      <c r="N77" s="65"/>
    </row>
    <row r="78" spans="1:14" s="9" customFormat="1" ht="30" x14ac:dyDescent="0.25">
      <c r="A78" s="66" t="s">
        <v>286</v>
      </c>
      <c r="B78" s="66" t="s">
        <v>214</v>
      </c>
      <c r="C78" s="25" t="s">
        <v>3</v>
      </c>
      <c r="D78" s="66" t="s">
        <v>212</v>
      </c>
      <c r="E78" s="25" t="s">
        <v>3</v>
      </c>
      <c r="F78" s="68"/>
      <c r="G78" s="25"/>
      <c r="H78" s="74"/>
      <c r="I78" s="25"/>
      <c r="J78" s="25"/>
      <c r="K78" s="25"/>
      <c r="L78" s="25"/>
      <c r="M78" s="25"/>
      <c r="N78" s="25"/>
    </row>
    <row r="79" spans="1:14" ht="195" x14ac:dyDescent="0.25">
      <c r="A79" s="44" t="s">
        <v>70</v>
      </c>
      <c r="B79" s="44" t="s">
        <v>1124</v>
      </c>
      <c r="C79" s="58" t="s">
        <v>1125</v>
      </c>
      <c r="D79" s="57" t="s">
        <v>1126</v>
      </c>
      <c r="E79" s="58"/>
      <c r="F79" s="58" t="s">
        <v>1127</v>
      </c>
      <c r="G79" s="26"/>
      <c r="H79" s="75"/>
      <c r="I79" s="26"/>
      <c r="J79" s="26"/>
      <c r="K79" s="26"/>
      <c r="L79" s="26"/>
      <c r="M79" s="26"/>
      <c r="N79" s="26"/>
    </row>
    <row r="80" spans="1:14" x14ac:dyDescent="0.25">
      <c r="A80" s="13"/>
      <c r="B80" s="13"/>
      <c r="C80" s="13"/>
      <c r="D80" s="13"/>
      <c r="E80" s="13"/>
      <c r="F80" s="13"/>
      <c r="G80" s="13"/>
    </row>
    <row r="82" spans="1:14" ht="18.75" x14ac:dyDescent="0.3">
      <c r="A82" s="62" t="s">
        <v>168</v>
      </c>
      <c r="B82" s="62"/>
      <c r="C82" s="246" t="s">
        <v>180</v>
      </c>
      <c r="D82" s="246"/>
      <c r="E82" s="246"/>
      <c r="F82" s="246"/>
      <c r="G82" s="246"/>
      <c r="H82" s="77"/>
      <c r="I82" s="247" t="s">
        <v>181</v>
      </c>
      <c r="J82" s="247"/>
      <c r="K82" s="247"/>
      <c r="L82" s="247" t="s">
        <v>182</v>
      </c>
      <c r="M82" s="247"/>
      <c r="N82" s="247"/>
    </row>
    <row r="83" spans="1:14" x14ac:dyDescent="0.25">
      <c r="A83" s="25" t="s">
        <v>150</v>
      </c>
      <c r="B83" s="25" t="s">
        <v>158</v>
      </c>
      <c r="C83" s="25" t="s">
        <v>3</v>
      </c>
      <c r="D83" s="25" t="s">
        <v>159</v>
      </c>
      <c r="E83" s="25" t="s">
        <v>3</v>
      </c>
      <c r="F83" s="25" t="s">
        <v>161</v>
      </c>
      <c r="G83" s="25" t="s">
        <v>149</v>
      </c>
      <c r="H83" s="74"/>
      <c r="I83" s="25" t="s">
        <v>158</v>
      </c>
      <c r="J83" s="25" t="s">
        <v>159</v>
      </c>
      <c r="K83" s="25" t="s">
        <v>3</v>
      </c>
      <c r="L83" s="25" t="s">
        <v>158</v>
      </c>
      <c r="M83" s="25" t="s">
        <v>159</v>
      </c>
      <c r="N83" s="25" t="s">
        <v>3</v>
      </c>
    </row>
    <row r="84" spans="1:14" ht="75" x14ac:dyDescent="0.25">
      <c r="A84" s="44" t="s">
        <v>296</v>
      </c>
      <c r="B84" s="59" t="s">
        <v>1128</v>
      </c>
      <c r="C84" s="26" t="s">
        <v>1129</v>
      </c>
      <c r="D84" s="26" t="s">
        <v>1130</v>
      </c>
      <c r="E84" s="26"/>
      <c r="F84" s="26" t="s">
        <v>1131</v>
      </c>
      <c r="G84" s="26"/>
      <c r="I84" s="28"/>
      <c r="J84" s="28"/>
      <c r="K84" s="28"/>
      <c r="L84" s="28"/>
      <c r="M84" s="28"/>
      <c r="N84" s="28"/>
    </row>
    <row r="85" spans="1:14" ht="81" customHeight="1" x14ac:dyDescent="0.25">
      <c r="A85" s="44" t="s">
        <v>1149</v>
      </c>
      <c r="B85" s="71" t="s">
        <v>1150</v>
      </c>
      <c r="C85" s="71" t="s">
        <v>1151</v>
      </c>
      <c r="D85" s="71" t="s">
        <v>1152</v>
      </c>
      <c r="E85" s="71"/>
      <c r="F85" s="71"/>
      <c r="G85" s="71"/>
      <c r="I85" s="28"/>
      <c r="J85" s="28"/>
      <c r="K85" s="28"/>
      <c r="L85" s="28"/>
      <c r="M85" s="28"/>
      <c r="N85" s="28"/>
    </row>
    <row r="86" spans="1:14" ht="75" x14ac:dyDescent="0.25">
      <c r="A86" s="44" t="s">
        <v>1141</v>
      </c>
      <c r="B86" s="119" t="s">
        <v>1142</v>
      </c>
      <c r="C86" s="71" t="s">
        <v>1143</v>
      </c>
      <c r="D86" s="71" t="s">
        <v>1144</v>
      </c>
      <c r="E86" s="71"/>
      <c r="F86" s="71" t="s">
        <v>1145</v>
      </c>
      <c r="G86" s="71"/>
      <c r="I86" s="28"/>
      <c r="J86" s="28"/>
      <c r="K86" s="28"/>
      <c r="L86" s="28"/>
      <c r="M86" s="28"/>
      <c r="N86" s="28"/>
    </row>
    <row r="87" spans="1:14" ht="45" x14ac:dyDescent="0.25">
      <c r="A87" s="44" t="s">
        <v>300</v>
      </c>
      <c r="B87" s="59"/>
      <c r="C87" s="26"/>
      <c r="D87" s="26"/>
      <c r="E87" s="26"/>
      <c r="F87" s="26"/>
      <c r="G87" s="26"/>
      <c r="I87" s="28"/>
      <c r="J87" s="28"/>
      <c r="K87" s="28"/>
      <c r="L87" s="28"/>
      <c r="M87" s="28"/>
      <c r="N87" s="28"/>
    </row>
    <row r="88" spans="1:14" x14ac:dyDescent="0.25">
      <c r="A88" s="32"/>
      <c r="B88" s="33"/>
      <c r="C88" s="33"/>
      <c r="D88" s="33"/>
      <c r="E88" s="33"/>
      <c r="F88" s="13"/>
      <c r="G88" s="13"/>
    </row>
    <row r="89" spans="1:14" x14ac:dyDescent="0.25">
      <c r="A89" s="7"/>
      <c r="B89" s="6"/>
      <c r="C89" s="6"/>
      <c r="D89" s="6"/>
      <c r="E89" s="6"/>
    </row>
    <row r="90" spans="1:14" ht="18.75" x14ac:dyDescent="0.3">
      <c r="A90" s="62" t="s">
        <v>169</v>
      </c>
      <c r="B90" s="62"/>
      <c r="C90" s="246" t="s">
        <v>180</v>
      </c>
      <c r="D90" s="246"/>
      <c r="E90" s="246"/>
      <c r="F90" s="246"/>
      <c r="G90" s="246"/>
      <c r="H90" s="77"/>
      <c r="I90" s="247" t="s">
        <v>181</v>
      </c>
      <c r="J90" s="247"/>
      <c r="K90" s="247"/>
      <c r="L90" s="247" t="s">
        <v>182</v>
      </c>
      <c r="M90" s="247"/>
      <c r="N90" s="247"/>
    </row>
    <row r="91" spans="1:14" x14ac:dyDescent="0.25">
      <c r="A91" s="25" t="s">
        <v>150</v>
      </c>
      <c r="B91" s="25" t="s">
        <v>158</v>
      </c>
      <c r="C91" s="25" t="s">
        <v>3</v>
      </c>
      <c r="D91" s="25" t="s">
        <v>159</v>
      </c>
      <c r="E91" s="25" t="s">
        <v>3</v>
      </c>
      <c r="F91" s="25" t="s">
        <v>161</v>
      </c>
      <c r="G91" s="25" t="s">
        <v>149</v>
      </c>
      <c r="H91" s="74"/>
      <c r="I91" s="25" t="s">
        <v>158</v>
      </c>
      <c r="J91" s="25" t="s">
        <v>159</v>
      </c>
      <c r="K91" s="25" t="s">
        <v>3</v>
      </c>
      <c r="L91" s="25" t="s">
        <v>158</v>
      </c>
      <c r="M91" s="25" t="s">
        <v>159</v>
      </c>
      <c r="N91" s="25" t="s">
        <v>3</v>
      </c>
    </row>
    <row r="92" spans="1:14" ht="107.25" customHeight="1" x14ac:dyDescent="0.25">
      <c r="A92" s="258" t="s">
        <v>1132</v>
      </c>
      <c r="B92" s="71" t="s">
        <v>1133</v>
      </c>
      <c r="C92" s="71" t="s">
        <v>1134</v>
      </c>
      <c r="D92" s="71" t="s">
        <v>1135</v>
      </c>
      <c r="E92" s="71"/>
      <c r="F92" s="71" t="s">
        <v>1136</v>
      </c>
      <c r="G92" s="71"/>
      <c r="I92" s="28"/>
      <c r="J92" s="28"/>
      <c r="K92" s="28"/>
      <c r="L92" s="28"/>
      <c r="M92" s="28"/>
      <c r="N92" s="28"/>
    </row>
    <row r="93" spans="1:14" ht="105.75" customHeight="1" x14ac:dyDescent="0.25">
      <c r="A93" s="260"/>
      <c r="B93" s="118" t="s">
        <v>1137</v>
      </c>
      <c r="C93" s="71" t="s">
        <v>1138</v>
      </c>
      <c r="D93" s="71" t="s">
        <v>1139</v>
      </c>
      <c r="E93" s="71"/>
      <c r="F93" s="71" t="s">
        <v>1140</v>
      </c>
      <c r="G93" s="71"/>
      <c r="I93" s="28"/>
      <c r="J93" s="28"/>
      <c r="K93" s="28"/>
      <c r="L93" s="28"/>
      <c r="M93" s="28"/>
      <c r="N93" s="28"/>
    </row>
    <row r="94" spans="1:14" ht="60" x14ac:dyDescent="0.25">
      <c r="A94" s="44" t="s">
        <v>1146</v>
      </c>
      <c r="B94" s="71" t="s">
        <v>1147</v>
      </c>
      <c r="C94" s="71" t="s">
        <v>1148</v>
      </c>
      <c r="D94" s="71" t="s">
        <v>1130</v>
      </c>
      <c r="E94" s="71"/>
      <c r="F94" s="71"/>
      <c r="G94" s="71"/>
      <c r="I94" s="28"/>
      <c r="J94" s="28"/>
      <c r="K94" s="28"/>
      <c r="L94" s="28"/>
      <c r="M94" s="28"/>
      <c r="N94" s="28"/>
    </row>
    <row r="95" spans="1:14" ht="105.75" customHeight="1" x14ac:dyDescent="0.25">
      <c r="A95" s="44" t="s">
        <v>306</v>
      </c>
      <c r="B95" s="71" t="s">
        <v>1153</v>
      </c>
      <c r="C95" s="71" t="s">
        <v>1154</v>
      </c>
      <c r="D95" s="71" t="s">
        <v>1155</v>
      </c>
      <c r="E95" s="71"/>
      <c r="F95" s="71"/>
      <c r="G95" s="71"/>
      <c r="I95" s="28"/>
      <c r="J95" s="28"/>
      <c r="K95" s="28"/>
      <c r="L95" s="28"/>
      <c r="M95" s="28"/>
      <c r="N95" s="28"/>
    </row>
    <row r="96" spans="1:14" ht="53.25" customHeight="1" x14ac:dyDescent="0.25">
      <c r="A96" s="44" t="s">
        <v>307</v>
      </c>
      <c r="B96" s="71" t="s">
        <v>1162</v>
      </c>
      <c r="C96" s="71" t="s">
        <v>1163</v>
      </c>
      <c r="D96" s="71" t="s">
        <v>1164</v>
      </c>
      <c r="E96" s="71"/>
      <c r="F96" s="71"/>
      <c r="G96" s="71"/>
      <c r="I96" s="28"/>
      <c r="J96" s="28"/>
      <c r="K96" s="28"/>
      <c r="L96" s="28"/>
      <c r="M96" s="28"/>
      <c r="N96" s="28"/>
    </row>
    <row r="99" spans="1:14" ht="18.75" x14ac:dyDescent="0.3">
      <c r="A99" s="248" t="s">
        <v>174</v>
      </c>
      <c r="B99" s="248"/>
      <c r="C99" s="246" t="s">
        <v>180</v>
      </c>
      <c r="D99" s="246"/>
      <c r="E99" s="246"/>
      <c r="F99" s="246"/>
      <c r="G99" s="246"/>
      <c r="H99" s="77"/>
      <c r="I99" s="247" t="s">
        <v>181</v>
      </c>
      <c r="J99" s="247"/>
      <c r="K99" s="247"/>
      <c r="L99" s="247" t="s">
        <v>182</v>
      </c>
      <c r="M99" s="247"/>
      <c r="N99" s="247"/>
    </row>
    <row r="100" spans="1:14" ht="30" x14ac:dyDescent="0.25">
      <c r="A100" s="67" t="s">
        <v>171</v>
      </c>
      <c r="B100" s="67" t="s">
        <v>10</v>
      </c>
      <c r="C100" s="66" t="s">
        <v>11</v>
      </c>
      <c r="D100" s="66" t="s">
        <v>12</v>
      </c>
      <c r="E100" s="67" t="s">
        <v>9</v>
      </c>
      <c r="F100" s="67" t="s">
        <v>170</v>
      </c>
      <c r="G100" s="67" t="s">
        <v>3</v>
      </c>
      <c r="H100" s="74"/>
      <c r="I100" s="69" t="s">
        <v>12</v>
      </c>
      <c r="J100" s="25" t="s">
        <v>9</v>
      </c>
      <c r="K100" s="25" t="s">
        <v>3</v>
      </c>
      <c r="L100" s="69" t="s">
        <v>12</v>
      </c>
      <c r="M100" s="25" t="s">
        <v>9</v>
      </c>
      <c r="N100" s="25" t="s">
        <v>3</v>
      </c>
    </row>
    <row r="101" spans="1:14" ht="75" x14ac:dyDescent="0.25">
      <c r="A101" s="26" t="s">
        <v>5</v>
      </c>
      <c r="B101" s="26" t="s">
        <v>14</v>
      </c>
      <c r="C101" s="59" t="s">
        <v>1169</v>
      </c>
      <c r="D101" s="59" t="s">
        <v>1170</v>
      </c>
      <c r="E101" s="59" t="s">
        <v>1171</v>
      </c>
      <c r="F101" s="59" t="s">
        <v>1172</v>
      </c>
      <c r="G101" s="90" t="s">
        <v>1173</v>
      </c>
      <c r="I101" s="28"/>
      <c r="J101" s="28"/>
      <c r="K101" s="28"/>
      <c r="L101" s="28"/>
      <c r="M101" s="28"/>
      <c r="N101" s="28"/>
    </row>
    <row r="102" spans="1:14" ht="96" customHeight="1" x14ac:dyDescent="0.25">
      <c r="A102" s="26" t="s">
        <v>5</v>
      </c>
      <c r="B102" s="26" t="s">
        <v>8</v>
      </c>
      <c r="C102" s="58" t="s">
        <v>1169</v>
      </c>
      <c r="D102" s="58" t="s">
        <v>1174</v>
      </c>
      <c r="E102" s="59" t="s">
        <v>1175</v>
      </c>
      <c r="F102" s="87" t="s">
        <v>1172</v>
      </c>
      <c r="G102" s="87" t="s">
        <v>1176</v>
      </c>
      <c r="I102" s="28"/>
      <c r="J102" s="28"/>
      <c r="K102" s="28"/>
      <c r="L102" s="28"/>
      <c r="M102" s="28"/>
      <c r="N102" s="28"/>
    </row>
    <row r="103" spans="1:14" ht="90" customHeight="1" x14ac:dyDescent="0.25">
      <c r="A103" s="26" t="s">
        <v>5</v>
      </c>
      <c r="B103" s="26" t="s">
        <v>15</v>
      </c>
      <c r="C103" s="58" t="s">
        <v>1169</v>
      </c>
      <c r="D103" s="58" t="s">
        <v>1177</v>
      </c>
      <c r="E103" s="59" t="s">
        <v>1178</v>
      </c>
      <c r="F103" s="87" t="s">
        <v>1179</v>
      </c>
      <c r="G103" s="87" t="s">
        <v>1180</v>
      </c>
      <c r="I103" s="28"/>
      <c r="J103" s="28"/>
      <c r="K103" s="28"/>
      <c r="L103" s="28"/>
      <c r="M103" s="28"/>
      <c r="N103" s="28"/>
    </row>
    <row r="104" spans="1:14" ht="93" customHeight="1" x14ac:dyDescent="0.25">
      <c r="A104" s="26" t="s">
        <v>5</v>
      </c>
      <c r="B104" s="26" t="s">
        <v>16</v>
      </c>
      <c r="C104" s="58" t="s">
        <v>1169</v>
      </c>
      <c r="D104" s="58" t="s">
        <v>1181</v>
      </c>
      <c r="E104" s="59" t="s">
        <v>1182</v>
      </c>
      <c r="F104" s="87" t="s">
        <v>1183</v>
      </c>
      <c r="G104" s="87" t="s">
        <v>1184</v>
      </c>
      <c r="I104" s="28"/>
      <c r="J104" s="28"/>
      <c r="K104" s="28"/>
      <c r="L104" s="28"/>
      <c r="M104" s="28"/>
      <c r="N104" s="28"/>
    </row>
    <row r="105" spans="1:14" ht="93" customHeight="1" x14ac:dyDescent="0.25">
      <c r="A105" s="26" t="s">
        <v>5</v>
      </c>
      <c r="B105" s="26" t="s">
        <v>17</v>
      </c>
      <c r="C105" s="58" t="s">
        <v>1169</v>
      </c>
      <c r="D105" s="58" t="s">
        <v>1185</v>
      </c>
      <c r="E105" s="59" t="s">
        <v>1186</v>
      </c>
      <c r="F105" s="87" t="s">
        <v>1187</v>
      </c>
      <c r="G105" s="87" t="s">
        <v>1188</v>
      </c>
      <c r="I105" s="28"/>
      <c r="J105" s="28"/>
      <c r="K105" s="28"/>
      <c r="L105" s="28"/>
      <c r="M105" s="28"/>
      <c r="N105" s="28"/>
    </row>
    <row r="106" spans="1:14" ht="108" customHeight="1" x14ac:dyDescent="0.25">
      <c r="A106" s="26" t="s">
        <v>5</v>
      </c>
      <c r="B106" s="26" t="s">
        <v>18</v>
      </c>
      <c r="C106" s="58" t="s">
        <v>1169</v>
      </c>
      <c r="D106" s="58" t="s">
        <v>1189</v>
      </c>
      <c r="E106" s="59" t="s">
        <v>1190</v>
      </c>
      <c r="F106" s="87" t="s">
        <v>1191</v>
      </c>
      <c r="G106" s="87" t="s">
        <v>1192</v>
      </c>
      <c r="I106" s="28"/>
      <c r="J106" s="28"/>
      <c r="K106" s="28"/>
      <c r="L106" s="28"/>
      <c r="M106" s="28"/>
      <c r="N106" s="28"/>
    </row>
    <row r="107" spans="1:14" ht="90.75" customHeight="1" x14ac:dyDescent="0.25">
      <c r="A107" s="26" t="s">
        <v>5</v>
      </c>
      <c r="B107" s="26" t="s">
        <v>19</v>
      </c>
      <c r="C107" s="58" t="s">
        <v>1169</v>
      </c>
      <c r="D107" s="58" t="s">
        <v>1193</v>
      </c>
      <c r="E107" s="59" t="s">
        <v>1194</v>
      </c>
      <c r="F107" s="120" t="s">
        <v>1195</v>
      </c>
      <c r="G107" s="87" t="s">
        <v>1196</v>
      </c>
      <c r="I107" s="28"/>
      <c r="J107" s="28"/>
      <c r="K107" s="28"/>
      <c r="L107" s="28"/>
      <c r="M107" s="28"/>
      <c r="N107" s="28"/>
    </row>
    <row r="108" spans="1:14" ht="90" customHeight="1" x14ac:dyDescent="0.25">
      <c r="A108" s="26" t="s">
        <v>5</v>
      </c>
      <c r="B108" s="26" t="s">
        <v>20</v>
      </c>
      <c r="C108" s="120" t="s">
        <v>1197</v>
      </c>
      <c r="D108" s="120" t="s">
        <v>1197</v>
      </c>
      <c r="E108" s="120" t="s">
        <v>1198</v>
      </c>
      <c r="F108" s="121" t="s">
        <v>1197</v>
      </c>
      <c r="G108" s="87" t="s">
        <v>1199</v>
      </c>
      <c r="I108" s="28"/>
      <c r="J108" s="28"/>
      <c r="K108" s="28"/>
      <c r="L108" s="28"/>
      <c r="M108" s="28"/>
      <c r="N108" s="28"/>
    </row>
    <row r="109" spans="1:14" x14ac:dyDescent="0.25">
      <c r="A109" s="86" t="s">
        <v>172</v>
      </c>
      <c r="B109" s="67" t="s">
        <v>10</v>
      </c>
      <c r="C109" s="86" t="s">
        <v>226</v>
      </c>
      <c r="D109" s="86" t="s">
        <v>322</v>
      </c>
      <c r="E109" s="67" t="s">
        <v>9</v>
      </c>
      <c r="F109" s="67" t="s">
        <v>170</v>
      </c>
      <c r="G109" s="67" t="s">
        <v>3</v>
      </c>
      <c r="H109" s="83"/>
      <c r="I109" s="37"/>
      <c r="J109" s="37"/>
      <c r="K109" s="37"/>
      <c r="L109" s="38"/>
      <c r="M109" s="38"/>
      <c r="N109" s="38"/>
    </row>
    <row r="110" spans="1:14" ht="45" x14ac:dyDescent="0.25">
      <c r="A110" s="26" t="s">
        <v>6</v>
      </c>
      <c r="B110" s="26" t="s">
        <v>21</v>
      </c>
      <c r="C110" s="122" t="s">
        <v>1200</v>
      </c>
      <c r="D110" s="122" t="s">
        <v>1201</v>
      </c>
      <c r="E110" s="123" t="s">
        <v>1202</v>
      </c>
      <c r="F110" s="44"/>
      <c r="G110" s="71" t="s">
        <v>1203</v>
      </c>
      <c r="I110" s="28"/>
      <c r="J110" s="28"/>
      <c r="K110" s="28"/>
      <c r="L110" s="28"/>
      <c r="M110" s="28"/>
      <c r="N110" s="28"/>
    </row>
    <row r="111" spans="1:14" ht="354" customHeight="1" x14ac:dyDescent="0.25">
      <c r="A111" s="124" t="s">
        <v>6</v>
      </c>
      <c r="B111" s="138" t="s">
        <v>22</v>
      </c>
      <c r="C111" s="125" t="s">
        <v>1261</v>
      </c>
      <c r="D111" s="59" t="s">
        <v>1204</v>
      </c>
      <c r="E111" s="71" t="s">
        <v>1262</v>
      </c>
      <c r="F111" s="71"/>
      <c r="G111" s="71" t="s">
        <v>1263</v>
      </c>
      <c r="I111" s="28"/>
      <c r="J111" s="28"/>
      <c r="K111" s="28"/>
      <c r="L111" s="28"/>
      <c r="M111" s="28"/>
      <c r="N111" s="28"/>
    </row>
    <row r="112" spans="1:14" ht="105" x14ac:dyDescent="0.25">
      <c r="A112" s="26" t="s">
        <v>6</v>
      </c>
      <c r="B112" s="26" t="s">
        <v>23</v>
      </c>
      <c r="C112" s="58" t="s">
        <v>1197</v>
      </c>
      <c r="D112" s="122" t="s">
        <v>1205</v>
      </c>
      <c r="E112" s="123" t="s">
        <v>1206</v>
      </c>
      <c r="F112" s="71"/>
      <c r="G112" s="71" t="s">
        <v>1207</v>
      </c>
      <c r="I112" s="28"/>
      <c r="J112" s="28"/>
      <c r="K112" s="28"/>
      <c r="L112" s="28"/>
      <c r="M112" s="28"/>
      <c r="N112" s="28"/>
    </row>
    <row r="113" spans="1:14" x14ac:dyDescent="0.25">
      <c r="A113" s="86" t="s">
        <v>173</v>
      </c>
      <c r="B113" s="67" t="s">
        <v>10</v>
      </c>
      <c r="C113" s="86" t="s">
        <v>226</v>
      </c>
      <c r="D113" s="86" t="s">
        <v>322</v>
      </c>
      <c r="E113" s="67" t="s">
        <v>9</v>
      </c>
      <c r="F113" s="67" t="s">
        <v>170</v>
      </c>
      <c r="G113" s="67" t="s">
        <v>3</v>
      </c>
      <c r="H113" s="83"/>
      <c r="I113" s="37"/>
      <c r="J113" s="37"/>
      <c r="K113" s="37"/>
      <c r="L113" s="38"/>
      <c r="M113" s="38"/>
      <c r="N113" s="38"/>
    </row>
    <row r="114" spans="1:14" x14ac:dyDescent="0.25">
      <c r="A114" s="26" t="s">
        <v>7</v>
      </c>
      <c r="B114" s="26" t="s">
        <v>334</v>
      </c>
      <c r="C114" s="58" t="s">
        <v>1208</v>
      </c>
      <c r="D114" s="61" t="s">
        <v>1197</v>
      </c>
      <c r="E114" s="126" t="s">
        <v>1197</v>
      </c>
      <c r="F114" s="44" t="s">
        <v>1197</v>
      </c>
      <c r="G114" s="71" t="s">
        <v>1209</v>
      </c>
      <c r="I114" s="28"/>
      <c r="J114" s="28"/>
      <c r="K114" s="28"/>
      <c r="L114" s="28"/>
      <c r="M114" s="28"/>
      <c r="N114" s="28"/>
    </row>
    <row r="115" spans="1:14" x14ac:dyDescent="0.25">
      <c r="A115" s="26" t="s">
        <v>7</v>
      </c>
      <c r="B115" s="26" t="s">
        <v>26</v>
      </c>
      <c r="C115" s="58" t="s">
        <v>1210</v>
      </c>
      <c r="D115" s="58" t="s">
        <v>1211</v>
      </c>
      <c r="E115" s="71" t="s">
        <v>1212</v>
      </c>
      <c r="F115" s="44" t="s">
        <v>1197</v>
      </c>
      <c r="G115" s="71" t="s">
        <v>1209</v>
      </c>
      <c r="I115" s="28"/>
      <c r="J115" s="28"/>
      <c r="K115" s="28"/>
      <c r="L115" s="28"/>
      <c r="M115" s="28"/>
      <c r="N115" s="28"/>
    </row>
  </sheetData>
  <mergeCells count="28">
    <mergeCell ref="C90:G90"/>
    <mergeCell ref="I90:K90"/>
    <mergeCell ref="L90:N90"/>
    <mergeCell ref="A92:A93"/>
    <mergeCell ref="A99:B99"/>
    <mergeCell ref="C99:G99"/>
    <mergeCell ref="I99:K99"/>
    <mergeCell ref="L99:N99"/>
    <mergeCell ref="C82:G82"/>
    <mergeCell ref="I82:K82"/>
    <mergeCell ref="L82:N82"/>
    <mergeCell ref="A35:A36"/>
    <mergeCell ref="A38:A41"/>
    <mergeCell ref="C54:G54"/>
    <mergeCell ref="I54:K54"/>
    <mergeCell ref="L54:N54"/>
    <mergeCell ref="A56:A62"/>
    <mergeCell ref="A64:A65"/>
    <mergeCell ref="C69:G69"/>
    <mergeCell ref="I69:K69"/>
    <mergeCell ref="L69:N69"/>
    <mergeCell ref="A71:A72"/>
    <mergeCell ref="A30:A34"/>
    <mergeCell ref="A19:G19"/>
    <mergeCell ref="I19:M19"/>
    <mergeCell ref="C28:G28"/>
    <mergeCell ref="I28:K28"/>
    <mergeCell ref="L28:N28"/>
  </mergeCell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autoPageBreaks="0"/>
  </sheetPr>
  <dimension ref="A1:N98"/>
  <sheetViews>
    <sheetView showGridLines="0" zoomScale="80" zoomScaleNormal="80" workbookViewId="0">
      <selection activeCell="D14" sqref="D14"/>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1" width="50.7109375" customWidth="1"/>
    <col min="12" max="14" width="55.7109375" customWidth="1"/>
    <col min="15" max="15" width="12.42578125" bestFit="1"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35</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165" x14ac:dyDescent="0.25">
      <c r="A21" s="44" t="s">
        <v>226</v>
      </c>
      <c r="B21" s="26" t="s">
        <v>227</v>
      </c>
      <c r="C21" s="26">
        <v>1</v>
      </c>
      <c r="D21" s="26" t="s">
        <v>288</v>
      </c>
      <c r="E21" s="26">
        <v>2</v>
      </c>
      <c r="F21" s="26"/>
      <c r="G21" s="26"/>
      <c r="H21" s="75"/>
      <c r="I21" s="44" t="s">
        <v>226</v>
      </c>
      <c r="J21" s="26" t="s">
        <v>539</v>
      </c>
      <c r="K21" s="26">
        <v>2</v>
      </c>
      <c r="L21" s="94" t="s">
        <v>540</v>
      </c>
      <c r="M21" s="26"/>
    </row>
    <row r="22" spans="1:14" ht="300" x14ac:dyDescent="0.25">
      <c r="A22" s="44" t="s">
        <v>153</v>
      </c>
      <c r="B22" s="26" t="s">
        <v>228</v>
      </c>
      <c r="C22" s="26">
        <v>1</v>
      </c>
      <c r="D22" s="26" t="s">
        <v>255</v>
      </c>
      <c r="E22" s="26">
        <v>2</v>
      </c>
      <c r="F22" s="26"/>
      <c r="G22" s="26"/>
      <c r="H22" s="75"/>
      <c r="I22" s="44" t="s">
        <v>153</v>
      </c>
      <c r="J22" s="26" t="s">
        <v>536</v>
      </c>
      <c r="K22" s="26">
        <v>1</v>
      </c>
      <c r="L22" s="26" t="s">
        <v>537</v>
      </c>
      <c r="M22" s="26"/>
    </row>
    <row r="23" spans="1:14" ht="165" x14ac:dyDescent="0.25">
      <c r="A23" s="44" t="s">
        <v>154</v>
      </c>
      <c r="B23" s="26" t="s">
        <v>229</v>
      </c>
      <c r="C23" s="26">
        <v>2</v>
      </c>
      <c r="D23" s="26" t="s">
        <v>274</v>
      </c>
      <c r="E23" s="26">
        <v>3</v>
      </c>
      <c r="F23" s="26"/>
      <c r="G23" s="26"/>
      <c r="H23" s="75"/>
      <c r="I23" s="44" t="s">
        <v>154</v>
      </c>
      <c r="J23" s="26" t="s">
        <v>535</v>
      </c>
      <c r="K23" s="26">
        <v>1</v>
      </c>
      <c r="L23" s="26"/>
      <c r="M23" s="26"/>
    </row>
    <row r="24" spans="1:14" ht="150" x14ac:dyDescent="0.25">
      <c r="A24" s="44" t="s">
        <v>155</v>
      </c>
      <c r="B24" s="26" t="s">
        <v>305</v>
      </c>
      <c r="C24" s="26">
        <v>2</v>
      </c>
      <c r="D24" s="26" t="s">
        <v>283</v>
      </c>
      <c r="E24" s="26">
        <v>3</v>
      </c>
      <c r="F24" s="26"/>
      <c r="G24" s="26"/>
      <c r="H24" s="75"/>
      <c r="I24" s="44" t="s">
        <v>155</v>
      </c>
      <c r="J24" s="26" t="s">
        <v>538</v>
      </c>
      <c r="K24" s="26">
        <v>2</v>
      </c>
      <c r="L24" s="26" t="s">
        <v>533</v>
      </c>
      <c r="M24" s="26"/>
    </row>
    <row r="25" spans="1:14" ht="60" x14ac:dyDescent="0.25">
      <c r="A25" s="44" t="s">
        <v>156</v>
      </c>
      <c r="B25" s="26" t="s">
        <v>303</v>
      </c>
      <c r="C25" s="26">
        <v>1</v>
      </c>
      <c r="D25" s="26" t="s">
        <v>304</v>
      </c>
      <c r="E25" s="26">
        <v>1</v>
      </c>
      <c r="F25" s="26"/>
      <c r="G25" s="26"/>
      <c r="H25" s="75"/>
      <c r="I25" s="44" t="s">
        <v>156</v>
      </c>
      <c r="J25" s="26" t="s">
        <v>534</v>
      </c>
      <c r="K25" s="26">
        <v>3</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90" x14ac:dyDescent="0.25">
      <c r="A30" s="44" t="s">
        <v>234</v>
      </c>
      <c r="B30" s="59" t="s">
        <v>249</v>
      </c>
      <c r="C30" s="26" t="s">
        <v>231</v>
      </c>
      <c r="D30" s="26" t="s">
        <v>248</v>
      </c>
      <c r="E30" s="26" t="s">
        <v>231</v>
      </c>
      <c r="F30" s="26" t="s">
        <v>250</v>
      </c>
      <c r="G30" s="26"/>
      <c r="H30" s="75"/>
      <c r="I30" s="26"/>
      <c r="J30" s="26"/>
      <c r="K30" s="26"/>
      <c r="L30" s="26"/>
      <c r="M30" s="26"/>
      <c r="N30" s="26"/>
    </row>
    <row r="31" spans="1:14" ht="150" x14ac:dyDescent="0.25">
      <c r="A31" s="44" t="s">
        <v>236</v>
      </c>
      <c r="B31" s="59" t="s">
        <v>243</v>
      </c>
      <c r="C31" s="26" t="s">
        <v>237</v>
      </c>
      <c r="D31" s="26" t="s">
        <v>238</v>
      </c>
      <c r="E31" s="26" t="s">
        <v>237</v>
      </c>
      <c r="F31" s="26"/>
      <c r="G31" s="60" t="s">
        <v>239</v>
      </c>
      <c r="H31" s="78"/>
      <c r="I31" s="26"/>
      <c r="J31" s="26"/>
      <c r="K31" s="26"/>
      <c r="L31" s="26"/>
      <c r="M31" s="26"/>
      <c r="N31" s="26"/>
    </row>
    <row r="32" spans="1:14" ht="105" x14ac:dyDescent="0.25">
      <c r="A32" s="44" t="s">
        <v>235</v>
      </c>
      <c r="B32" s="26" t="s">
        <v>240</v>
      </c>
      <c r="C32" s="26" t="s">
        <v>241</v>
      </c>
      <c r="D32" s="26" t="s">
        <v>242</v>
      </c>
      <c r="E32" s="26" t="s">
        <v>231</v>
      </c>
      <c r="F32" s="26" t="s">
        <v>233</v>
      </c>
      <c r="G32" s="60" t="s">
        <v>232</v>
      </c>
      <c r="H32" s="78"/>
      <c r="I32" s="26"/>
      <c r="J32" s="26"/>
      <c r="K32" s="26"/>
      <c r="L32" s="26"/>
      <c r="M32" s="26"/>
      <c r="N32" s="26"/>
    </row>
    <row r="33" spans="1:14" ht="180" x14ac:dyDescent="0.25">
      <c r="A33" s="44" t="s">
        <v>244</v>
      </c>
      <c r="B33" s="26" t="s">
        <v>251</v>
      </c>
      <c r="C33" s="26" t="s">
        <v>252</v>
      </c>
      <c r="D33" s="26" t="s">
        <v>246</v>
      </c>
      <c r="E33" s="26" t="s">
        <v>245</v>
      </c>
      <c r="F33" s="26" t="s">
        <v>247</v>
      </c>
      <c r="G33" s="26"/>
      <c r="H33" s="75"/>
      <c r="I33" s="26"/>
      <c r="J33" s="26"/>
      <c r="K33" s="26"/>
      <c r="L33" s="26"/>
      <c r="M33" s="26"/>
      <c r="N33" s="26"/>
    </row>
    <row r="34" spans="1:14" ht="60" x14ac:dyDescent="0.25">
      <c r="A34" s="44" t="s">
        <v>253</v>
      </c>
      <c r="B34" s="26" t="s">
        <v>254</v>
      </c>
      <c r="C34" s="26"/>
      <c r="D34" s="26"/>
      <c r="E34" s="26"/>
      <c r="F34" s="26"/>
      <c r="G34" s="26"/>
      <c r="H34" s="75"/>
      <c r="I34" s="26"/>
      <c r="J34" s="26"/>
      <c r="K34" s="26"/>
      <c r="L34" s="26"/>
      <c r="M34" s="26"/>
      <c r="N34" s="26"/>
    </row>
    <row r="35" spans="1:14" x14ac:dyDescent="0.25">
      <c r="A35" s="63" t="s">
        <v>258</v>
      </c>
      <c r="B35" s="64"/>
      <c r="C35" s="64"/>
      <c r="D35" s="64"/>
      <c r="E35" s="64"/>
      <c r="F35" s="65"/>
      <c r="G35" s="65"/>
      <c r="I35" s="65"/>
      <c r="J35" s="65"/>
      <c r="K35" s="65"/>
      <c r="L35" s="65"/>
      <c r="M35" s="65"/>
      <c r="N35" s="65"/>
    </row>
    <row r="36" spans="1:14" ht="30" x14ac:dyDescent="0.25">
      <c r="A36" s="66" t="s">
        <v>286</v>
      </c>
      <c r="B36" s="66" t="s">
        <v>289</v>
      </c>
      <c r="C36" s="84" t="s">
        <v>3</v>
      </c>
      <c r="D36" s="66" t="s">
        <v>199</v>
      </c>
      <c r="E36" s="84" t="s">
        <v>3</v>
      </c>
      <c r="F36" s="66"/>
      <c r="G36" s="25"/>
      <c r="H36" s="79"/>
      <c r="I36" s="67"/>
      <c r="J36" s="67"/>
      <c r="K36" s="67"/>
      <c r="L36" s="67"/>
      <c r="M36" s="67"/>
      <c r="N36" s="67"/>
    </row>
    <row r="37" spans="1:14" s="9" customFormat="1" ht="30" x14ac:dyDescent="0.25">
      <c r="A37" s="44" t="s">
        <v>64</v>
      </c>
      <c r="B37" s="59" t="s">
        <v>259</v>
      </c>
      <c r="C37" s="57"/>
      <c r="D37" s="57"/>
      <c r="E37" s="57"/>
      <c r="F37" s="57"/>
      <c r="G37" s="26"/>
      <c r="H37" s="75"/>
      <c r="I37" s="26"/>
      <c r="J37" s="26"/>
      <c r="K37" s="26"/>
      <c r="L37" s="26"/>
      <c r="M37" s="26"/>
      <c r="N37" s="26"/>
    </row>
    <row r="38" spans="1:14" x14ac:dyDescent="0.25">
      <c r="A38" s="63" t="s">
        <v>204</v>
      </c>
      <c r="B38" s="64"/>
      <c r="C38" s="64"/>
      <c r="D38" s="64"/>
      <c r="E38" s="64"/>
      <c r="F38" s="65"/>
      <c r="G38" s="65"/>
      <c r="I38" s="65"/>
      <c r="J38" s="65"/>
      <c r="K38" s="65"/>
      <c r="L38" s="65"/>
      <c r="M38" s="65"/>
      <c r="N38" s="65"/>
    </row>
    <row r="39" spans="1:14" ht="30" x14ac:dyDescent="0.25">
      <c r="A39" s="66" t="s">
        <v>286</v>
      </c>
      <c r="B39" s="66" t="s">
        <v>289</v>
      </c>
      <c r="C39" s="84" t="s">
        <v>3</v>
      </c>
      <c r="D39" s="66" t="s">
        <v>198</v>
      </c>
      <c r="E39" s="84" t="s">
        <v>3</v>
      </c>
      <c r="F39" s="66" t="s">
        <v>199</v>
      </c>
      <c r="G39" s="67"/>
      <c r="H39" s="79"/>
      <c r="I39" s="67"/>
      <c r="J39" s="67"/>
      <c r="K39" s="67"/>
      <c r="L39" s="67"/>
      <c r="M39" s="67"/>
      <c r="N39" s="67"/>
    </row>
    <row r="40" spans="1:14" s="9" customFormat="1" ht="135" x14ac:dyDescent="0.25">
      <c r="A40" s="44" t="s">
        <v>70</v>
      </c>
      <c r="B40" s="59" t="s">
        <v>290</v>
      </c>
      <c r="C40" s="61"/>
      <c r="D40" s="58" t="s">
        <v>256</v>
      </c>
      <c r="E40" s="58"/>
      <c r="F40" s="58" t="s">
        <v>257</v>
      </c>
      <c r="G40" s="26"/>
      <c r="H40" s="75"/>
      <c r="I40" s="26"/>
      <c r="J40" s="26"/>
      <c r="K40" s="26"/>
      <c r="L40" s="26"/>
      <c r="M40" s="26"/>
      <c r="N40" s="26"/>
    </row>
    <row r="41" spans="1:14" s="9" customFormat="1" x14ac:dyDescent="0.25">
      <c r="A41" s="63" t="s">
        <v>225</v>
      </c>
      <c r="B41" s="64"/>
      <c r="C41" s="64"/>
      <c r="D41" s="64"/>
      <c r="E41" s="64"/>
      <c r="F41" s="65"/>
      <c r="G41" s="65"/>
      <c r="H41" s="76"/>
      <c r="I41" s="65"/>
      <c r="J41" s="65"/>
      <c r="K41" s="65"/>
      <c r="L41" s="65"/>
      <c r="M41" s="65"/>
      <c r="N41" s="65"/>
    </row>
    <row r="42" spans="1:14" s="9" customFormat="1" ht="75" x14ac:dyDescent="0.25">
      <c r="A42" s="66" t="s">
        <v>286</v>
      </c>
      <c r="B42" s="66" t="s">
        <v>291</v>
      </c>
      <c r="C42" s="84" t="s">
        <v>3</v>
      </c>
      <c r="D42" s="66" t="s">
        <v>202</v>
      </c>
      <c r="E42" s="66" t="s">
        <v>203</v>
      </c>
      <c r="F42" s="72" t="s">
        <v>199</v>
      </c>
      <c r="G42" s="84" t="s">
        <v>3</v>
      </c>
      <c r="H42" s="80"/>
      <c r="I42" s="25"/>
      <c r="J42" s="25"/>
      <c r="K42" s="25"/>
      <c r="L42" s="25"/>
      <c r="M42" s="25"/>
      <c r="N42" s="25"/>
    </row>
    <row r="43" spans="1:14" ht="210" customHeight="1" x14ac:dyDescent="0.25">
      <c r="A43" s="44" t="s">
        <v>287</v>
      </c>
      <c r="B43" s="59" t="s">
        <v>292</v>
      </c>
      <c r="C43" s="59"/>
      <c r="D43" s="58" t="s">
        <v>260</v>
      </c>
      <c r="E43" s="58" t="s">
        <v>64</v>
      </c>
      <c r="F43" s="58" t="s">
        <v>261</v>
      </c>
      <c r="G43" s="58"/>
      <c r="H43" s="81"/>
      <c r="I43" s="26"/>
      <c r="J43" s="26"/>
      <c r="K43" s="26"/>
      <c r="L43" s="26"/>
      <c r="M43" s="26"/>
      <c r="N43" s="26"/>
    </row>
    <row r="46" spans="1:14" ht="18.75" x14ac:dyDescent="0.3">
      <c r="A46" s="62" t="s">
        <v>166</v>
      </c>
      <c r="B46" s="62"/>
      <c r="C46" s="246" t="s">
        <v>180</v>
      </c>
      <c r="D46" s="246"/>
      <c r="E46" s="246"/>
      <c r="F46" s="246"/>
      <c r="G46" s="246"/>
      <c r="H46" s="77"/>
      <c r="I46" s="247" t="s">
        <v>181</v>
      </c>
      <c r="J46" s="247"/>
      <c r="K46" s="247"/>
      <c r="L46" s="247" t="s">
        <v>182</v>
      </c>
      <c r="M46" s="247"/>
      <c r="N46" s="247"/>
    </row>
    <row r="47" spans="1:14" x14ac:dyDescent="0.25">
      <c r="A47" s="25" t="s">
        <v>150</v>
      </c>
      <c r="B47" s="25" t="s">
        <v>158</v>
      </c>
      <c r="C47" s="25" t="s">
        <v>3</v>
      </c>
      <c r="D47" s="25" t="s">
        <v>159</v>
      </c>
      <c r="E47" s="25" t="s">
        <v>3</v>
      </c>
      <c r="F47" s="25" t="s">
        <v>161</v>
      </c>
      <c r="G47" s="25" t="s">
        <v>149</v>
      </c>
      <c r="H47" s="74"/>
      <c r="I47" s="25" t="s">
        <v>158</v>
      </c>
      <c r="J47" s="25" t="s">
        <v>159</v>
      </c>
      <c r="K47" s="25" t="s">
        <v>3</v>
      </c>
      <c r="L47" s="25" t="s">
        <v>158</v>
      </c>
      <c r="M47" s="25" t="s">
        <v>159</v>
      </c>
      <c r="N47" s="25" t="s">
        <v>3</v>
      </c>
    </row>
    <row r="48" spans="1:14" ht="45" x14ac:dyDescent="0.25">
      <c r="A48" s="36" t="s">
        <v>262</v>
      </c>
      <c r="B48" s="70" t="s">
        <v>264</v>
      </c>
      <c r="C48" s="27" t="s">
        <v>266</v>
      </c>
      <c r="D48" s="27" t="s">
        <v>265</v>
      </c>
      <c r="E48" s="27" t="s">
        <v>266</v>
      </c>
      <c r="F48" s="27"/>
      <c r="G48" s="27"/>
      <c r="H48" s="82"/>
      <c r="I48" s="27"/>
      <c r="J48" s="27"/>
      <c r="K48" s="27"/>
      <c r="L48" s="27"/>
      <c r="M48" s="27"/>
      <c r="N48" s="27"/>
    </row>
    <row r="49" spans="1:14" ht="105" x14ac:dyDescent="0.25">
      <c r="A49" s="36" t="s">
        <v>263</v>
      </c>
      <c r="B49" s="27" t="s">
        <v>269</v>
      </c>
      <c r="C49" s="27" t="s">
        <v>268</v>
      </c>
      <c r="D49" s="71" t="s">
        <v>270</v>
      </c>
      <c r="E49" s="27" t="s">
        <v>268</v>
      </c>
      <c r="F49" s="27"/>
      <c r="G49" s="27"/>
      <c r="H49" s="82"/>
      <c r="I49" s="27"/>
      <c r="J49" s="27"/>
      <c r="K49" s="27"/>
      <c r="L49" s="27"/>
      <c r="M49" s="27"/>
      <c r="N49" s="27"/>
    </row>
    <row r="50" spans="1:14" ht="75" x14ac:dyDescent="0.25">
      <c r="A50" s="36" t="s">
        <v>267</v>
      </c>
      <c r="B50" s="27" t="s">
        <v>272</v>
      </c>
      <c r="C50" s="27" t="s">
        <v>273</v>
      </c>
      <c r="D50" s="27" t="s">
        <v>271</v>
      </c>
      <c r="E50" s="27" t="s">
        <v>273</v>
      </c>
      <c r="F50" s="27"/>
      <c r="G50" s="27"/>
      <c r="H50" s="82"/>
      <c r="I50" s="27"/>
      <c r="J50" s="27"/>
      <c r="K50" s="27"/>
      <c r="L50" s="27"/>
      <c r="M50" s="27"/>
      <c r="N50" s="27"/>
    </row>
    <row r="51" spans="1:14" x14ac:dyDescent="0.25">
      <c r="A51" s="36"/>
      <c r="B51" s="27"/>
      <c r="C51" s="27"/>
      <c r="D51" s="27"/>
      <c r="E51" s="27"/>
      <c r="F51" s="27"/>
      <c r="G51" s="27"/>
      <c r="H51" s="82"/>
      <c r="I51" s="27"/>
      <c r="J51" s="27"/>
      <c r="K51" s="27"/>
      <c r="L51" s="27"/>
      <c r="M51" s="27"/>
      <c r="N51" s="27"/>
    </row>
    <row r="54" spans="1:14" ht="18.75" x14ac:dyDescent="0.3">
      <c r="A54" s="62" t="s">
        <v>165</v>
      </c>
      <c r="B54" s="62"/>
      <c r="C54" s="246" t="s">
        <v>180</v>
      </c>
      <c r="D54" s="246"/>
      <c r="E54" s="246"/>
      <c r="F54" s="246"/>
      <c r="G54" s="246"/>
      <c r="H54" s="77"/>
      <c r="I54" s="247" t="s">
        <v>181</v>
      </c>
      <c r="J54" s="247"/>
      <c r="K54" s="247"/>
      <c r="L54" s="247" t="s">
        <v>182</v>
      </c>
      <c r="M54" s="247"/>
      <c r="N54" s="247"/>
    </row>
    <row r="55" spans="1:14" x14ac:dyDescent="0.25">
      <c r="A55" s="25" t="s">
        <v>150</v>
      </c>
      <c r="B55" s="25" t="s">
        <v>158</v>
      </c>
      <c r="C55" s="25" t="s">
        <v>3</v>
      </c>
      <c r="D55" s="25" t="s">
        <v>159</v>
      </c>
      <c r="E55" s="25" t="s">
        <v>3</v>
      </c>
      <c r="F55" s="25" t="s">
        <v>161</v>
      </c>
      <c r="G55" s="25" t="s">
        <v>149</v>
      </c>
      <c r="H55" s="74"/>
      <c r="I55" s="25" t="s">
        <v>158</v>
      </c>
      <c r="J55" s="25" t="s">
        <v>159</v>
      </c>
      <c r="K55" s="25" t="s">
        <v>3</v>
      </c>
      <c r="L55" s="25" t="s">
        <v>158</v>
      </c>
      <c r="M55" s="25" t="s">
        <v>159</v>
      </c>
      <c r="N55" s="25" t="s">
        <v>3</v>
      </c>
    </row>
    <row r="56" spans="1:14" ht="60" x14ac:dyDescent="0.25">
      <c r="A56" s="44" t="s">
        <v>275</v>
      </c>
      <c r="B56" s="59" t="s">
        <v>277</v>
      </c>
      <c r="C56" s="26" t="s">
        <v>279</v>
      </c>
      <c r="D56" s="26" t="s">
        <v>278</v>
      </c>
      <c r="E56" s="26" t="s">
        <v>279</v>
      </c>
      <c r="F56" s="26" t="s">
        <v>280</v>
      </c>
      <c r="G56" s="26"/>
      <c r="H56" s="75"/>
      <c r="I56" s="26"/>
      <c r="J56" s="26"/>
      <c r="K56" s="26"/>
      <c r="L56" s="26"/>
      <c r="M56" s="26"/>
      <c r="N56" s="26"/>
    </row>
    <row r="57" spans="1:14" ht="45" x14ac:dyDescent="0.25">
      <c r="A57" s="44" t="s">
        <v>276</v>
      </c>
      <c r="B57" s="26" t="s">
        <v>281</v>
      </c>
      <c r="C57" s="26" t="s">
        <v>282</v>
      </c>
      <c r="D57" s="26"/>
      <c r="E57" s="26"/>
      <c r="F57" s="26"/>
      <c r="G57" s="26"/>
      <c r="H57" s="75"/>
      <c r="I57" s="26"/>
      <c r="J57" s="26"/>
      <c r="K57" s="26"/>
      <c r="L57" s="26"/>
      <c r="M57" s="26"/>
      <c r="N57" s="26"/>
    </row>
    <row r="58" spans="1:14" x14ac:dyDescent="0.25">
      <c r="A58" s="63" t="s">
        <v>209</v>
      </c>
      <c r="B58" s="64"/>
      <c r="C58" s="64"/>
      <c r="D58" s="64"/>
      <c r="E58" s="64"/>
      <c r="F58" s="65"/>
      <c r="G58" s="65"/>
      <c r="I58" s="65"/>
      <c r="J58" s="65"/>
      <c r="K58" s="65"/>
      <c r="L58" s="65"/>
      <c r="M58" s="65"/>
      <c r="N58" s="65"/>
    </row>
    <row r="59" spans="1:14" ht="30" x14ac:dyDescent="0.25">
      <c r="A59" s="66" t="s">
        <v>286</v>
      </c>
      <c r="B59" s="66" t="s">
        <v>216</v>
      </c>
      <c r="C59" s="25" t="s">
        <v>3</v>
      </c>
      <c r="D59" s="66" t="s">
        <v>210</v>
      </c>
      <c r="E59" s="25" t="s">
        <v>3</v>
      </c>
      <c r="F59" s="67"/>
      <c r="G59" s="67"/>
      <c r="H59" s="79"/>
      <c r="I59" s="67"/>
      <c r="J59" s="67"/>
      <c r="K59" s="67"/>
      <c r="L59" s="67"/>
      <c r="M59" s="67"/>
      <c r="N59" s="67"/>
    </row>
    <row r="60" spans="1:14" s="9" customFormat="1" x14ac:dyDescent="0.25">
      <c r="A60" s="44" t="s">
        <v>70</v>
      </c>
      <c r="B60" s="59" t="s">
        <v>284</v>
      </c>
      <c r="C60" s="26" t="s">
        <v>282</v>
      </c>
      <c r="D60" s="58" t="s">
        <v>285</v>
      </c>
      <c r="E60" s="26" t="s">
        <v>282</v>
      </c>
      <c r="F60" s="57"/>
      <c r="G60" s="26"/>
      <c r="H60" s="75"/>
      <c r="I60" s="26"/>
      <c r="J60" s="26"/>
      <c r="K60" s="26"/>
      <c r="L60" s="26"/>
      <c r="M60" s="26"/>
      <c r="N60" s="26"/>
    </row>
    <row r="61" spans="1:14" s="9" customFormat="1" x14ac:dyDescent="0.25">
      <c r="A61" s="63" t="s">
        <v>211</v>
      </c>
      <c r="B61" s="64"/>
      <c r="C61" s="64"/>
      <c r="D61" s="64"/>
      <c r="E61" s="64"/>
      <c r="F61" s="65"/>
      <c r="G61" s="65"/>
      <c r="H61" s="76"/>
      <c r="I61" s="65"/>
      <c r="J61" s="65"/>
      <c r="K61" s="65"/>
      <c r="L61" s="65"/>
      <c r="M61" s="65"/>
      <c r="N61" s="65"/>
    </row>
    <row r="62" spans="1:14" s="9" customFormat="1" ht="30" x14ac:dyDescent="0.25">
      <c r="A62" s="66" t="s">
        <v>286</v>
      </c>
      <c r="B62" s="66" t="s">
        <v>214</v>
      </c>
      <c r="C62" s="25" t="s">
        <v>3</v>
      </c>
      <c r="D62" s="66" t="s">
        <v>212</v>
      </c>
      <c r="E62" s="25" t="s">
        <v>3</v>
      </c>
      <c r="F62" s="68"/>
      <c r="G62" s="25"/>
      <c r="H62" s="74"/>
      <c r="I62" s="25"/>
      <c r="J62" s="25"/>
      <c r="K62" s="25"/>
      <c r="L62" s="25"/>
      <c r="M62" s="25"/>
      <c r="N62" s="25"/>
    </row>
    <row r="63" spans="1:14" ht="180" x14ac:dyDescent="0.25">
      <c r="A63" s="44" t="s">
        <v>70</v>
      </c>
      <c r="B63" s="44" t="s">
        <v>293</v>
      </c>
      <c r="C63" s="58" t="s">
        <v>295</v>
      </c>
      <c r="D63" s="57" t="s">
        <v>294</v>
      </c>
      <c r="E63" s="58" t="s">
        <v>295</v>
      </c>
      <c r="F63" s="57"/>
      <c r="G63" s="26"/>
      <c r="H63" s="75"/>
      <c r="I63" s="26"/>
      <c r="J63" s="26"/>
      <c r="K63" s="26"/>
      <c r="L63" s="26"/>
      <c r="M63" s="26"/>
      <c r="N63" s="26"/>
    </row>
    <row r="64" spans="1:14" x14ac:dyDescent="0.25">
      <c r="A64" s="13"/>
      <c r="B64" s="13"/>
      <c r="C64" s="13"/>
      <c r="D64" s="13"/>
      <c r="E64" s="13"/>
      <c r="F64" s="13"/>
      <c r="G64" s="13"/>
    </row>
    <row r="66" spans="1:14" ht="18.75" x14ac:dyDescent="0.3">
      <c r="A66" s="62" t="s">
        <v>168</v>
      </c>
      <c r="B66" s="62"/>
      <c r="C66" s="246" t="s">
        <v>180</v>
      </c>
      <c r="D66" s="246"/>
      <c r="E66" s="246"/>
      <c r="F66" s="246"/>
      <c r="G66" s="246"/>
      <c r="H66" s="77"/>
      <c r="I66" s="247" t="s">
        <v>181</v>
      </c>
      <c r="J66" s="247"/>
      <c r="K66" s="247"/>
      <c r="L66" s="247" t="s">
        <v>182</v>
      </c>
      <c r="M66" s="247"/>
      <c r="N66" s="247"/>
    </row>
    <row r="67" spans="1:14" x14ac:dyDescent="0.25">
      <c r="A67" s="25" t="s">
        <v>150</v>
      </c>
      <c r="B67" s="25" t="s">
        <v>158</v>
      </c>
      <c r="C67" s="25" t="s">
        <v>3</v>
      </c>
      <c r="D67" s="25" t="s">
        <v>159</v>
      </c>
      <c r="E67" s="25" t="s">
        <v>3</v>
      </c>
      <c r="F67" s="25" t="s">
        <v>161</v>
      </c>
      <c r="G67" s="25" t="s">
        <v>149</v>
      </c>
      <c r="H67" s="74"/>
      <c r="I67" s="25" t="s">
        <v>158</v>
      </c>
      <c r="J67" s="25" t="s">
        <v>159</v>
      </c>
      <c r="K67" s="25" t="s">
        <v>3</v>
      </c>
      <c r="L67" s="25" t="s">
        <v>158</v>
      </c>
      <c r="M67" s="25" t="s">
        <v>159</v>
      </c>
      <c r="N67" s="25" t="s">
        <v>3</v>
      </c>
    </row>
    <row r="68" spans="1:14" ht="120" x14ac:dyDescent="0.25">
      <c r="A68" s="44" t="s">
        <v>296</v>
      </c>
      <c r="B68" s="59" t="s">
        <v>297</v>
      </c>
      <c r="C68" s="26" t="s">
        <v>298</v>
      </c>
      <c r="D68" s="26" t="s">
        <v>299</v>
      </c>
      <c r="E68" s="26" t="s">
        <v>298</v>
      </c>
      <c r="F68" s="26"/>
      <c r="G68" s="26"/>
      <c r="I68" s="28"/>
      <c r="J68" s="28"/>
      <c r="K68" s="28"/>
      <c r="L68" s="28"/>
      <c r="M68" s="28"/>
      <c r="N68" s="28"/>
    </row>
    <row r="69" spans="1:14" ht="60" x14ac:dyDescent="0.25">
      <c r="A69" s="44" t="s">
        <v>300</v>
      </c>
      <c r="B69" s="59" t="s">
        <v>301</v>
      </c>
      <c r="C69" s="26" t="s">
        <v>230</v>
      </c>
      <c r="D69" s="26" t="s">
        <v>302</v>
      </c>
      <c r="E69" s="26" t="s">
        <v>230</v>
      </c>
      <c r="F69" s="26"/>
      <c r="G69" s="26"/>
      <c r="I69" s="28"/>
      <c r="J69" s="28"/>
      <c r="K69" s="28"/>
      <c r="L69" s="28"/>
      <c r="M69" s="28"/>
      <c r="N69" s="28"/>
    </row>
    <row r="70" spans="1:14" x14ac:dyDescent="0.25">
      <c r="A70" s="32"/>
      <c r="B70" s="33"/>
      <c r="C70" s="33"/>
      <c r="D70" s="33"/>
      <c r="E70" s="33"/>
      <c r="F70" s="13"/>
      <c r="G70" s="13"/>
    </row>
    <row r="71" spans="1:14" x14ac:dyDescent="0.25">
      <c r="A71" s="7"/>
      <c r="B71" s="6"/>
      <c r="C71" s="6"/>
      <c r="D71" s="6"/>
      <c r="E71" s="6"/>
    </row>
    <row r="72" spans="1:14" ht="18.75" x14ac:dyDescent="0.3">
      <c r="A72" s="62" t="s">
        <v>169</v>
      </c>
      <c r="B72" s="62"/>
      <c r="C72" s="246" t="s">
        <v>180</v>
      </c>
      <c r="D72" s="246"/>
      <c r="E72" s="246"/>
      <c r="F72" s="246"/>
      <c r="G72" s="246"/>
      <c r="H72" s="77"/>
      <c r="I72" s="247" t="s">
        <v>181</v>
      </c>
      <c r="J72" s="247"/>
      <c r="K72" s="247"/>
      <c r="L72" s="247" t="s">
        <v>182</v>
      </c>
      <c r="M72" s="247"/>
      <c r="N72" s="247"/>
    </row>
    <row r="73" spans="1:14" x14ac:dyDescent="0.25">
      <c r="A73" s="25" t="s">
        <v>150</v>
      </c>
      <c r="B73" s="25" t="s">
        <v>158</v>
      </c>
      <c r="C73" s="25" t="s">
        <v>3</v>
      </c>
      <c r="D73" s="25" t="s">
        <v>159</v>
      </c>
      <c r="E73" s="25" t="s">
        <v>3</v>
      </c>
      <c r="F73" s="25" t="s">
        <v>161</v>
      </c>
      <c r="G73" s="25" t="s">
        <v>149</v>
      </c>
      <c r="H73" s="74"/>
      <c r="I73" s="25" t="s">
        <v>158</v>
      </c>
      <c r="J73" s="25" t="s">
        <v>159</v>
      </c>
      <c r="K73" s="25" t="s">
        <v>3</v>
      </c>
      <c r="L73" s="25" t="s">
        <v>158</v>
      </c>
      <c r="M73" s="25" t="s">
        <v>159</v>
      </c>
      <c r="N73" s="25" t="s">
        <v>3</v>
      </c>
    </row>
    <row r="74" spans="1:14" ht="45" x14ac:dyDescent="0.25">
      <c r="A74" s="44" t="s">
        <v>306</v>
      </c>
      <c r="B74" s="71" t="s">
        <v>340</v>
      </c>
      <c r="C74" s="71" t="s">
        <v>342</v>
      </c>
      <c r="D74" s="71"/>
      <c r="E74" s="71"/>
      <c r="F74" s="71"/>
      <c r="G74" s="71"/>
      <c r="I74" s="28"/>
      <c r="J74" s="28"/>
      <c r="K74" s="28"/>
      <c r="L74" s="28"/>
      <c r="M74" s="28"/>
      <c r="N74" s="28"/>
    </row>
    <row r="75" spans="1:14" ht="60" x14ac:dyDescent="0.25">
      <c r="A75" s="44" t="s">
        <v>307</v>
      </c>
      <c r="B75" s="71" t="s">
        <v>341</v>
      </c>
      <c r="C75" s="71" t="s">
        <v>343</v>
      </c>
      <c r="D75" s="71"/>
      <c r="E75" s="71"/>
      <c r="F75" s="71"/>
      <c r="G75" s="71"/>
      <c r="I75" s="28"/>
      <c r="J75" s="28"/>
      <c r="K75" s="28"/>
      <c r="L75" s="28"/>
      <c r="M75" s="28"/>
      <c r="N75" s="28"/>
    </row>
    <row r="76" spans="1:14" ht="45" x14ac:dyDescent="0.25">
      <c r="A76" s="44" t="s">
        <v>308</v>
      </c>
      <c r="B76" s="71" t="s">
        <v>344</v>
      </c>
      <c r="C76" s="71" t="s">
        <v>345</v>
      </c>
      <c r="D76" s="71"/>
      <c r="E76" s="71"/>
      <c r="F76" s="71"/>
      <c r="G76" s="71"/>
      <c r="I76" s="28"/>
      <c r="J76" s="28"/>
      <c r="K76" s="28"/>
      <c r="L76" s="28"/>
      <c r="M76" s="28"/>
      <c r="N76" s="28"/>
    </row>
    <row r="79" spans="1:14" ht="18.75" x14ac:dyDescent="0.3">
      <c r="A79" s="248" t="s">
        <v>174</v>
      </c>
      <c r="B79" s="248"/>
      <c r="C79" s="246" t="s">
        <v>180</v>
      </c>
      <c r="D79" s="246"/>
      <c r="E79" s="246"/>
      <c r="F79" s="246"/>
      <c r="G79" s="246"/>
      <c r="H79" s="77"/>
      <c r="I79" s="247" t="s">
        <v>181</v>
      </c>
      <c r="J79" s="247"/>
      <c r="K79" s="247"/>
      <c r="L79" s="247" t="s">
        <v>182</v>
      </c>
      <c r="M79" s="247"/>
      <c r="N79" s="247"/>
    </row>
    <row r="80" spans="1:14" ht="45" x14ac:dyDescent="0.25">
      <c r="A80" s="67" t="s">
        <v>171</v>
      </c>
      <c r="B80" s="67" t="s">
        <v>10</v>
      </c>
      <c r="C80" s="66" t="s">
        <v>11</v>
      </c>
      <c r="D80" s="66" t="s">
        <v>12</v>
      </c>
      <c r="E80" s="67" t="s">
        <v>9</v>
      </c>
      <c r="F80" s="67" t="s">
        <v>170</v>
      </c>
      <c r="G80" s="67" t="s">
        <v>3</v>
      </c>
      <c r="H80" s="74"/>
      <c r="I80" s="69" t="s">
        <v>12</v>
      </c>
      <c r="J80" s="25" t="s">
        <v>9</v>
      </c>
      <c r="K80" s="25" t="s">
        <v>3</v>
      </c>
      <c r="L80" s="69" t="s">
        <v>12</v>
      </c>
      <c r="M80" s="25" t="s">
        <v>9</v>
      </c>
      <c r="N80" s="25" t="s">
        <v>3</v>
      </c>
    </row>
    <row r="81" spans="1:14" ht="90" x14ac:dyDescent="0.25">
      <c r="A81" s="26" t="s">
        <v>5</v>
      </c>
      <c r="B81" s="26" t="s">
        <v>14</v>
      </c>
      <c r="C81" s="58" t="s">
        <v>309</v>
      </c>
      <c r="D81" s="58" t="s">
        <v>310</v>
      </c>
      <c r="E81" s="59" t="s">
        <v>315</v>
      </c>
      <c r="F81" s="87" t="s">
        <v>313</v>
      </c>
      <c r="G81" s="87" t="s">
        <v>318</v>
      </c>
      <c r="I81" s="28"/>
      <c r="J81" s="28"/>
      <c r="K81" s="28"/>
      <c r="L81" s="28"/>
      <c r="M81" s="28"/>
      <c r="N81" s="28"/>
    </row>
    <row r="82" spans="1:14" ht="195" x14ac:dyDescent="0.25">
      <c r="A82" s="26" t="s">
        <v>5</v>
      </c>
      <c r="B82" s="26" t="s">
        <v>8</v>
      </c>
      <c r="C82" s="58" t="s">
        <v>309</v>
      </c>
      <c r="D82" s="58" t="s">
        <v>313</v>
      </c>
      <c r="E82" s="59" t="s">
        <v>316</v>
      </c>
      <c r="F82" s="87" t="s">
        <v>317</v>
      </c>
      <c r="G82" s="87" t="s">
        <v>318</v>
      </c>
      <c r="I82" s="28"/>
      <c r="J82" s="28"/>
      <c r="K82" s="28"/>
      <c r="L82" s="28"/>
      <c r="M82" s="28"/>
      <c r="N82" s="28"/>
    </row>
    <row r="83" spans="1:14" ht="75" customHeight="1" x14ac:dyDescent="0.25">
      <c r="A83" s="26" t="s">
        <v>5</v>
      </c>
      <c r="B83" s="26" t="s">
        <v>15</v>
      </c>
      <c r="C83" s="58" t="s">
        <v>309</v>
      </c>
      <c r="D83" s="58" t="s">
        <v>311</v>
      </c>
      <c r="E83" s="88">
        <v>0.12</v>
      </c>
      <c r="F83" s="87"/>
      <c r="G83" s="87"/>
      <c r="I83" s="28"/>
      <c r="J83" s="28"/>
      <c r="K83" s="28"/>
      <c r="L83" s="28"/>
      <c r="M83" s="28"/>
      <c r="N83" s="28"/>
    </row>
    <row r="84" spans="1:14" ht="75" customHeight="1" x14ac:dyDescent="0.25">
      <c r="A84" s="26" t="s">
        <v>5</v>
      </c>
      <c r="B84" s="26" t="s">
        <v>16</v>
      </c>
      <c r="C84" s="58" t="s">
        <v>309</v>
      </c>
      <c r="D84" s="58" t="s">
        <v>312</v>
      </c>
      <c r="E84" s="88">
        <v>0.28999999999999998</v>
      </c>
      <c r="F84" s="87"/>
      <c r="G84" s="87"/>
      <c r="I84" s="28"/>
      <c r="J84" s="28"/>
      <c r="K84" s="28"/>
      <c r="L84" s="28"/>
      <c r="M84" s="28"/>
      <c r="N84" s="28"/>
    </row>
    <row r="85" spans="1:14" ht="75" customHeight="1" x14ac:dyDescent="0.25">
      <c r="A85" s="26" t="s">
        <v>5</v>
      </c>
      <c r="B85" s="26" t="s">
        <v>17</v>
      </c>
      <c r="C85" s="58" t="s">
        <v>309</v>
      </c>
      <c r="D85" s="58" t="s">
        <v>314</v>
      </c>
      <c r="E85" s="88">
        <v>1</v>
      </c>
      <c r="F85" s="87"/>
      <c r="G85" s="87"/>
      <c r="I85" s="28"/>
      <c r="J85" s="28"/>
      <c r="K85" s="28"/>
      <c r="L85" s="28"/>
      <c r="M85" s="28"/>
      <c r="N85" s="28"/>
    </row>
    <row r="86" spans="1:14" ht="75" customHeight="1" x14ac:dyDescent="0.25">
      <c r="A86" s="26" t="s">
        <v>5</v>
      </c>
      <c r="B86" s="26" t="s">
        <v>18</v>
      </c>
      <c r="C86" s="58" t="s">
        <v>309</v>
      </c>
      <c r="D86" s="58" t="s">
        <v>314</v>
      </c>
      <c r="E86" s="88">
        <v>1</v>
      </c>
      <c r="F86" s="87"/>
      <c r="G86" s="87"/>
      <c r="I86" s="28"/>
      <c r="J86" s="28"/>
      <c r="K86" s="28"/>
      <c r="L86" s="28"/>
      <c r="M86" s="28"/>
      <c r="N86" s="28"/>
    </row>
    <row r="87" spans="1:14" ht="75" customHeight="1" x14ac:dyDescent="0.25">
      <c r="A87" s="26" t="s">
        <v>5</v>
      </c>
      <c r="B87" s="26" t="s">
        <v>19</v>
      </c>
      <c r="C87" s="58" t="s">
        <v>309</v>
      </c>
      <c r="D87" s="58" t="s">
        <v>313</v>
      </c>
      <c r="E87" s="87" t="s">
        <v>319</v>
      </c>
      <c r="F87" s="87" t="s">
        <v>320</v>
      </c>
      <c r="G87" s="87"/>
      <c r="I87" s="28"/>
      <c r="J87" s="28"/>
      <c r="K87" s="28"/>
      <c r="L87" s="28"/>
      <c r="M87" s="28"/>
      <c r="N87" s="28"/>
    </row>
    <row r="88" spans="1:14" ht="75" customHeight="1" x14ac:dyDescent="0.25">
      <c r="A88" s="26" t="s">
        <v>5</v>
      </c>
      <c r="B88" s="26" t="s">
        <v>20</v>
      </c>
      <c r="C88" s="58" t="s">
        <v>309</v>
      </c>
      <c r="D88" s="58" t="s">
        <v>313</v>
      </c>
      <c r="E88" s="87" t="s">
        <v>321</v>
      </c>
      <c r="F88" s="87"/>
      <c r="G88" s="87"/>
      <c r="I88" s="28"/>
      <c r="J88" s="28"/>
      <c r="K88" s="28"/>
      <c r="L88" s="28"/>
      <c r="M88" s="28"/>
      <c r="N88" s="28"/>
    </row>
    <row r="89" spans="1:14" x14ac:dyDescent="0.25">
      <c r="A89" s="86" t="s">
        <v>172</v>
      </c>
      <c r="B89" s="67" t="s">
        <v>10</v>
      </c>
      <c r="C89" s="86" t="s">
        <v>226</v>
      </c>
      <c r="D89" s="86" t="s">
        <v>322</v>
      </c>
      <c r="E89" s="67" t="s">
        <v>9</v>
      </c>
      <c r="F89" s="67" t="s">
        <v>170</v>
      </c>
      <c r="G89" s="67" t="s">
        <v>3</v>
      </c>
      <c r="H89" s="83"/>
      <c r="I89" s="37"/>
      <c r="J89" s="37"/>
      <c r="K89" s="37"/>
      <c r="L89" s="38"/>
      <c r="M89" s="38"/>
      <c r="N89" s="38"/>
    </row>
    <row r="90" spans="1:14" ht="135" x14ac:dyDescent="0.25">
      <c r="A90" s="26" t="s">
        <v>6</v>
      </c>
      <c r="B90" s="26" t="s">
        <v>21</v>
      </c>
      <c r="C90" s="58" t="s">
        <v>323</v>
      </c>
      <c r="D90" s="58" t="s">
        <v>324</v>
      </c>
      <c r="E90" s="71" t="s">
        <v>325</v>
      </c>
      <c r="F90" s="71" t="s">
        <v>332</v>
      </c>
      <c r="G90" s="71" t="s">
        <v>328</v>
      </c>
      <c r="I90" s="28"/>
      <c r="J90" s="28"/>
      <c r="K90" s="28"/>
      <c r="L90" s="28"/>
      <c r="M90" s="28"/>
      <c r="N90" s="28"/>
    </row>
    <row r="91" spans="1:14" ht="75" x14ac:dyDescent="0.25">
      <c r="A91" s="26" t="s">
        <v>6</v>
      </c>
      <c r="B91" s="26" t="s">
        <v>22</v>
      </c>
      <c r="C91" s="58" t="s">
        <v>313</v>
      </c>
      <c r="D91" s="58" t="s">
        <v>326</v>
      </c>
      <c r="E91" s="71" t="s">
        <v>327</v>
      </c>
      <c r="F91" s="71" t="s">
        <v>333</v>
      </c>
      <c r="G91" s="71" t="s">
        <v>328</v>
      </c>
      <c r="I91" s="28"/>
      <c r="J91" s="28"/>
      <c r="K91" s="28"/>
      <c r="L91" s="28"/>
      <c r="M91" s="28"/>
      <c r="N91" s="28"/>
    </row>
    <row r="92" spans="1:14" ht="45" x14ac:dyDescent="0.25">
      <c r="A92" s="26" t="s">
        <v>6</v>
      </c>
      <c r="B92" s="26" t="s">
        <v>23</v>
      </c>
      <c r="C92" s="58" t="s">
        <v>313</v>
      </c>
      <c r="D92" s="58" t="s">
        <v>329</v>
      </c>
      <c r="E92" s="71" t="s">
        <v>330</v>
      </c>
      <c r="F92" s="71" t="s">
        <v>331</v>
      </c>
      <c r="G92" s="71" t="s">
        <v>328</v>
      </c>
      <c r="I92" s="28"/>
      <c r="J92" s="28"/>
      <c r="K92" s="28"/>
      <c r="L92" s="28"/>
      <c r="M92" s="28"/>
      <c r="N92" s="28"/>
    </row>
    <row r="93" spans="1:14" x14ac:dyDescent="0.25">
      <c r="A93" s="86" t="s">
        <v>173</v>
      </c>
      <c r="B93" s="67" t="s">
        <v>10</v>
      </c>
      <c r="C93" s="86" t="s">
        <v>226</v>
      </c>
      <c r="D93" s="86" t="s">
        <v>322</v>
      </c>
      <c r="E93" s="67" t="s">
        <v>9</v>
      </c>
      <c r="F93" s="67" t="s">
        <v>170</v>
      </c>
      <c r="G93" s="67" t="s">
        <v>3</v>
      </c>
      <c r="H93" s="83"/>
      <c r="I93" s="37"/>
      <c r="J93" s="37"/>
      <c r="K93" s="37"/>
      <c r="L93" s="38"/>
      <c r="M93" s="38"/>
      <c r="N93" s="38"/>
    </row>
    <row r="94" spans="1:14" ht="60" x14ac:dyDescent="0.25">
      <c r="A94" s="26" t="s">
        <v>7</v>
      </c>
      <c r="B94" s="26" t="s">
        <v>334</v>
      </c>
      <c r="C94" s="57" t="s">
        <v>313</v>
      </c>
      <c r="D94" s="58" t="s">
        <v>335</v>
      </c>
      <c r="E94" s="89">
        <v>6.5000000000000002E-2</v>
      </c>
      <c r="F94" s="71"/>
      <c r="G94" s="71" t="s">
        <v>337</v>
      </c>
      <c r="I94" s="28"/>
      <c r="J94" s="28"/>
      <c r="K94" s="28"/>
      <c r="L94" s="28"/>
      <c r="M94" s="28"/>
      <c r="N94" s="28"/>
    </row>
    <row r="95" spans="1:14" ht="90" x14ac:dyDescent="0.25">
      <c r="A95" s="26" t="s">
        <v>7</v>
      </c>
      <c r="B95" s="26" t="s">
        <v>26</v>
      </c>
      <c r="C95" s="57" t="s">
        <v>313</v>
      </c>
      <c r="D95" s="58" t="s">
        <v>339</v>
      </c>
      <c r="E95" s="71" t="s">
        <v>338</v>
      </c>
      <c r="F95" s="71" t="s">
        <v>336</v>
      </c>
      <c r="G95" s="71" t="s">
        <v>337</v>
      </c>
      <c r="I95" s="28"/>
      <c r="J95" s="28"/>
      <c r="K95" s="28"/>
      <c r="L95" s="28"/>
      <c r="M95" s="28"/>
      <c r="N95" s="28"/>
    </row>
    <row r="97" spans="4:4" x14ac:dyDescent="0.25">
      <c r="D97">
        <f>(9+4+1+5.6)*1000000</f>
        <v>19600000</v>
      </c>
    </row>
    <row r="98" spans="4:4" x14ac:dyDescent="0.25">
      <c r="D98">
        <f>D97/5207</f>
        <v>3764.1636258882272</v>
      </c>
    </row>
  </sheetData>
  <mergeCells count="21">
    <mergeCell ref="A19:G19"/>
    <mergeCell ref="C28:G28"/>
    <mergeCell ref="I28:K28"/>
    <mergeCell ref="L28:N28"/>
    <mergeCell ref="C46:G46"/>
    <mergeCell ref="I46:K46"/>
    <mergeCell ref="L46:N46"/>
    <mergeCell ref="I19:M19"/>
    <mergeCell ref="C54:G54"/>
    <mergeCell ref="I54:K54"/>
    <mergeCell ref="L54:N54"/>
    <mergeCell ref="C66:G66"/>
    <mergeCell ref="I66:K66"/>
    <mergeCell ref="L66:N66"/>
    <mergeCell ref="C72:G72"/>
    <mergeCell ref="I72:K72"/>
    <mergeCell ref="L72:N72"/>
    <mergeCell ref="A79:B79"/>
    <mergeCell ref="C79:G79"/>
    <mergeCell ref="I79:K79"/>
    <mergeCell ref="L79:N79"/>
  </mergeCells>
  <hyperlinks>
    <hyperlink ref="G32" r:id="rId1"/>
    <hyperlink ref="G31" r:id="rId2" display="http://liikennetilanne.liikennevirasto.fi/"/>
  </hyperlinks>
  <pageMargins left="0.7" right="0.7" top="0.75" bottom="0.75" header="0.3" footer="0.3"/>
  <pageSetup paperSize="9" orientation="portrait"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autoPageBreaks="0"/>
  </sheetPr>
  <dimension ref="A1:N85"/>
  <sheetViews>
    <sheetView showGridLines="0" zoomScale="80" zoomScaleNormal="80" workbookViewId="0">
      <selection activeCell="C23" sqref="C23"/>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0" width="100.7109375" customWidth="1"/>
    <col min="11"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36</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240" x14ac:dyDescent="0.25">
      <c r="A21" s="44" t="s">
        <v>226</v>
      </c>
      <c r="B21" s="44" t="s">
        <v>367</v>
      </c>
      <c r="C21" s="26" t="s">
        <v>1038</v>
      </c>
      <c r="D21" s="44" t="s">
        <v>349</v>
      </c>
      <c r="E21" s="44">
        <v>2</v>
      </c>
      <c r="F21" s="26"/>
      <c r="G21" s="26"/>
      <c r="H21" s="75"/>
      <c r="I21" s="44" t="s">
        <v>226</v>
      </c>
      <c r="J21" s="26" t="s">
        <v>1334</v>
      </c>
      <c r="K21" s="26">
        <v>2</v>
      </c>
      <c r="L21" s="26"/>
      <c r="M21" s="26"/>
    </row>
    <row r="22" spans="1:14" ht="390" x14ac:dyDescent="0.25">
      <c r="A22" s="44" t="s">
        <v>153</v>
      </c>
      <c r="B22" s="26" t="s">
        <v>2404</v>
      </c>
      <c r="C22" s="26">
        <v>1</v>
      </c>
      <c r="D22" s="26" t="s">
        <v>1021</v>
      </c>
      <c r="E22" s="26">
        <v>2</v>
      </c>
      <c r="F22" s="26"/>
      <c r="G22" s="26"/>
      <c r="H22" s="75"/>
      <c r="I22" s="44" t="s">
        <v>153</v>
      </c>
      <c r="J22" s="26" t="s">
        <v>1335</v>
      </c>
      <c r="K22" s="26">
        <v>1</v>
      </c>
      <c r="L22" s="26" t="s">
        <v>1336</v>
      </c>
      <c r="M22" s="26"/>
    </row>
    <row r="23" spans="1:14" ht="180" x14ac:dyDescent="0.25">
      <c r="A23" s="44" t="s">
        <v>154</v>
      </c>
      <c r="B23" s="26" t="s">
        <v>2403</v>
      </c>
      <c r="C23" s="26">
        <v>3</v>
      </c>
      <c r="D23" s="26"/>
      <c r="E23" s="26">
        <v>3</v>
      </c>
      <c r="F23" s="26"/>
      <c r="G23" s="26"/>
      <c r="H23" s="75"/>
      <c r="I23" s="44" t="s">
        <v>154</v>
      </c>
      <c r="J23" s="26" t="s">
        <v>1337</v>
      </c>
      <c r="K23" s="26">
        <v>2</v>
      </c>
      <c r="L23" s="26"/>
      <c r="M23" s="26"/>
    </row>
    <row r="24" spans="1:14" ht="255" x14ac:dyDescent="0.25">
      <c r="A24" s="44" t="s">
        <v>155</v>
      </c>
      <c r="B24" s="26" t="s">
        <v>2402</v>
      </c>
      <c r="C24" s="26">
        <v>2</v>
      </c>
      <c r="D24" s="26" t="s">
        <v>1039</v>
      </c>
      <c r="E24" s="26">
        <v>2</v>
      </c>
      <c r="F24" s="26"/>
      <c r="G24" s="26"/>
      <c r="H24" s="75"/>
      <c r="I24" s="44" t="s">
        <v>155</v>
      </c>
      <c r="J24" s="26" t="s">
        <v>1338</v>
      </c>
      <c r="K24" s="26">
        <v>2</v>
      </c>
      <c r="L24" s="26" t="s">
        <v>1339</v>
      </c>
      <c r="M24" s="26"/>
    </row>
    <row r="25" spans="1:14" ht="210" x14ac:dyDescent="0.25">
      <c r="A25" s="44" t="s">
        <v>156</v>
      </c>
      <c r="B25" s="26" t="s">
        <v>1043</v>
      </c>
      <c r="C25" s="26">
        <v>1</v>
      </c>
      <c r="D25" s="26" t="s">
        <v>1044</v>
      </c>
      <c r="E25" s="26">
        <v>1</v>
      </c>
      <c r="F25" s="26"/>
      <c r="G25" s="26"/>
      <c r="H25" s="75"/>
      <c r="I25" s="44" t="s">
        <v>156</v>
      </c>
      <c r="J25" s="26" t="s">
        <v>1340</v>
      </c>
      <c r="K25" s="26">
        <v>2</v>
      </c>
      <c r="L25" s="26" t="s">
        <v>1341</v>
      </c>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x14ac:dyDescent="0.25">
      <c r="A30" s="44" t="s">
        <v>64</v>
      </c>
      <c r="B30" s="59" t="s">
        <v>1027</v>
      </c>
      <c r="C30" s="26"/>
      <c r="D30" s="26"/>
      <c r="E30" s="26"/>
      <c r="F30" s="26"/>
      <c r="G30" s="26"/>
      <c r="H30" s="75"/>
      <c r="I30" s="26"/>
      <c r="J30" s="26"/>
      <c r="K30" s="26"/>
      <c r="L30" s="26"/>
      <c r="M30" s="26"/>
      <c r="N30" s="26"/>
    </row>
    <row r="31" spans="1:14" x14ac:dyDescent="0.25">
      <c r="A31" s="63" t="s">
        <v>258</v>
      </c>
      <c r="B31" s="64"/>
      <c r="C31" s="64"/>
      <c r="D31" s="64"/>
      <c r="E31" s="64"/>
      <c r="F31" s="65"/>
      <c r="G31" s="65"/>
      <c r="I31" s="65"/>
      <c r="J31" s="65"/>
      <c r="K31" s="65"/>
      <c r="L31" s="65"/>
      <c r="M31" s="65"/>
      <c r="N31" s="65"/>
    </row>
    <row r="32" spans="1:14" ht="30" x14ac:dyDescent="0.25">
      <c r="A32" s="66" t="s">
        <v>286</v>
      </c>
      <c r="B32" s="66" t="s">
        <v>289</v>
      </c>
      <c r="C32" s="84" t="s">
        <v>3</v>
      </c>
      <c r="D32" s="66" t="s">
        <v>199</v>
      </c>
      <c r="E32" s="84" t="s">
        <v>3</v>
      </c>
      <c r="F32" s="66"/>
      <c r="G32" s="25"/>
      <c r="H32" s="79"/>
      <c r="I32" s="67"/>
      <c r="J32" s="67"/>
      <c r="K32" s="67"/>
      <c r="L32" s="67"/>
      <c r="M32" s="67"/>
      <c r="N32" s="67"/>
    </row>
    <row r="33" spans="1:14" s="9" customFormat="1" x14ac:dyDescent="0.25">
      <c r="A33" s="44" t="s">
        <v>68</v>
      </c>
      <c r="B33" s="59" t="s">
        <v>477</v>
      </c>
      <c r="C33" s="57"/>
      <c r="D33" s="57"/>
      <c r="E33" s="57"/>
      <c r="F33" s="57"/>
      <c r="G33" s="26"/>
      <c r="H33" s="75"/>
      <c r="I33" s="26"/>
      <c r="J33" s="26"/>
      <c r="K33" s="26"/>
      <c r="L33" s="26"/>
      <c r="M33" s="26"/>
      <c r="N33" s="26"/>
    </row>
    <row r="34" spans="1:14" x14ac:dyDescent="0.25">
      <c r="A34" s="63" t="s">
        <v>204</v>
      </c>
      <c r="B34" s="64"/>
      <c r="C34" s="64"/>
      <c r="D34" s="64"/>
      <c r="E34" s="64"/>
      <c r="F34" s="65"/>
      <c r="G34" s="65"/>
      <c r="I34" s="65"/>
      <c r="J34" s="65"/>
      <c r="K34" s="65"/>
      <c r="L34" s="65"/>
      <c r="M34" s="65"/>
      <c r="N34" s="65"/>
    </row>
    <row r="35" spans="1:14" ht="30" x14ac:dyDescent="0.25">
      <c r="A35" s="66" t="s">
        <v>286</v>
      </c>
      <c r="B35" s="66" t="s">
        <v>289</v>
      </c>
      <c r="C35" s="84" t="s">
        <v>3</v>
      </c>
      <c r="D35" s="66" t="s">
        <v>198</v>
      </c>
      <c r="E35" s="84" t="s">
        <v>3</v>
      </c>
      <c r="F35" s="66" t="s">
        <v>199</v>
      </c>
      <c r="G35" s="67"/>
      <c r="H35" s="79"/>
      <c r="I35" s="67"/>
      <c r="J35" s="67"/>
      <c r="K35" s="67"/>
      <c r="L35" s="67"/>
      <c r="M35" s="67"/>
      <c r="N35" s="67"/>
    </row>
    <row r="36" spans="1:14" s="9" customFormat="1" ht="225" x14ac:dyDescent="0.25">
      <c r="A36" s="44" t="s">
        <v>70</v>
      </c>
      <c r="B36" s="59" t="s">
        <v>1026</v>
      </c>
      <c r="C36" s="61" t="s">
        <v>487</v>
      </c>
      <c r="D36" s="58"/>
      <c r="E36" s="58"/>
      <c r="F36" s="59" t="s">
        <v>1025</v>
      </c>
      <c r="G36" s="26" t="s">
        <v>487</v>
      </c>
      <c r="H36" s="75"/>
      <c r="I36" s="26"/>
      <c r="J36" s="26"/>
      <c r="K36" s="26"/>
      <c r="L36" s="26"/>
      <c r="M36" s="26"/>
      <c r="N36" s="26"/>
    </row>
    <row r="37" spans="1:14" s="9" customFormat="1" x14ac:dyDescent="0.25">
      <c r="A37" s="63" t="s">
        <v>225</v>
      </c>
      <c r="B37" s="64"/>
      <c r="C37" s="64"/>
      <c r="D37" s="64"/>
      <c r="E37" s="64"/>
      <c r="F37" s="65"/>
      <c r="G37" s="65"/>
      <c r="H37" s="76"/>
      <c r="I37" s="65"/>
      <c r="J37" s="65"/>
      <c r="K37" s="65"/>
      <c r="L37" s="65"/>
      <c r="M37" s="65"/>
      <c r="N37" s="65"/>
    </row>
    <row r="38" spans="1:14" s="9" customFormat="1" ht="75" x14ac:dyDescent="0.25">
      <c r="A38" s="66" t="s">
        <v>286</v>
      </c>
      <c r="B38" s="66" t="s">
        <v>291</v>
      </c>
      <c r="C38" s="84" t="s">
        <v>3</v>
      </c>
      <c r="D38" s="66" t="s">
        <v>202</v>
      </c>
      <c r="E38" s="66" t="s">
        <v>203</v>
      </c>
      <c r="F38" s="72" t="s">
        <v>199</v>
      </c>
      <c r="G38" s="84" t="s">
        <v>3</v>
      </c>
      <c r="H38" s="80"/>
      <c r="I38" s="25"/>
      <c r="J38" s="25"/>
      <c r="K38" s="25"/>
      <c r="L38" s="25"/>
      <c r="M38" s="25"/>
      <c r="N38" s="25"/>
    </row>
    <row r="39" spans="1:14" ht="165" x14ac:dyDescent="0.25">
      <c r="A39" s="44" t="s">
        <v>70</v>
      </c>
      <c r="B39" s="59" t="s">
        <v>1035</v>
      </c>
      <c r="C39" s="59" t="s">
        <v>1024</v>
      </c>
      <c r="D39" s="58" t="s">
        <v>1023</v>
      </c>
      <c r="E39" s="58"/>
      <c r="F39" s="58" t="s">
        <v>1022</v>
      </c>
      <c r="G39" s="58"/>
      <c r="H39" s="81"/>
      <c r="I39" s="26"/>
      <c r="J39" s="26"/>
      <c r="K39" s="26"/>
      <c r="L39" s="26"/>
      <c r="M39" s="26"/>
      <c r="N39" s="26"/>
    </row>
    <row r="42" spans="1:14" ht="18.75" x14ac:dyDescent="0.3">
      <c r="A42" s="62" t="s">
        <v>166</v>
      </c>
      <c r="B42" s="62"/>
      <c r="C42" s="246" t="s">
        <v>180</v>
      </c>
      <c r="D42" s="246"/>
      <c r="E42" s="246"/>
      <c r="F42" s="246"/>
      <c r="G42" s="246"/>
      <c r="H42" s="77"/>
      <c r="I42" s="247" t="s">
        <v>181</v>
      </c>
      <c r="J42" s="247"/>
      <c r="K42" s="247"/>
      <c r="L42" s="247" t="s">
        <v>182</v>
      </c>
      <c r="M42" s="247"/>
      <c r="N42" s="247"/>
    </row>
    <row r="43" spans="1:14" x14ac:dyDescent="0.25">
      <c r="A43" s="25" t="s">
        <v>150</v>
      </c>
      <c r="B43" s="25" t="s">
        <v>158</v>
      </c>
      <c r="C43" s="25" t="s">
        <v>3</v>
      </c>
      <c r="D43" s="25" t="s">
        <v>159</v>
      </c>
      <c r="E43" s="25" t="s">
        <v>3</v>
      </c>
      <c r="F43" s="25" t="s">
        <v>161</v>
      </c>
      <c r="G43" s="25" t="s">
        <v>149</v>
      </c>
      <c r="H43" s="74"/>
      <c r="I43" s="25" t="s">
        <v>158</v>
      </c>
      <c r="J43" s="25" t="s">
        <v>159</v>
      </c>
      <c r="K43" s="25" t="s">
        <v>3</v>
      </c>
      <c r="L43" s="25" t="s">
        <v>158</v>
      </c>
      <c r="M43" s="25" t="s">
        <v>159</v>
      </c>
      <c r="N43" s="25" t="s">
        <v>3</v>
      </c>
    </row>
    <row r="44" spans="1:14" ht="75" x14ac:dyDescent="0.25">
      <c r="A44" s="57" t="s">
        <v>262</v>
      </c>
      <c r="B44" s="58" t="s">
        <v>1028</v>
      </c>
      <c r="C44" s="71" t="s">
        <v>375</v>
      </c>
      <c r="D44" s="27"/>
      <c r="E44" s="27"/>
      <c r="F44" s="27"/>
      <c r="G44" s="27"/>
      <c r="H44" s="82"/>
      <c r="I44" s="27"/>
      <c r="J44" s="27"/>
      <c r="K44" s="27"/>
      <c r="L44" s="27"/>
      <c r="M44" s="27"/>
      <c r="N44" s="27"/>
    </row>
    <row r="45" spans="1:14" ht="60" x14ac:dyDescent="0.25">
      <c r="A45" s="57" t="s">
        <v>1029</v>
      </c>
      <c r="B45" s="71" t="s">
        <v>1030</v>
      </c>
      <c r="C45" s="71" t="s">
        <v>230</v>
      </c>
      <c r="D45" s="71"/>
      <c r="E45" s="27"/>
      <c r="F45" s="27"/>
      <c r="G45" s="27"/>
      <c r="H45" s="82"/>
      <c r="I45" s="27"/>
      <c r="J45" s="27"/>
      <c r="K45" s="27"/>
      <c r="L45" s="27"/>
      <c r="M45" s="27"/>
      <c r="N45" s="27"/>
    </row>
    <row r="48" spans="1:14" ht="18.75" x14ac:dyDescent="0.3">
      <c r="A48" s="62" t="s">
        <v>165</v>
      </c>
      <c r="B48" s="62"/>
      <c r="C48" s="246" t="s">
        <v>180</v>
      </c>
      <c r="D48" s="246"/>
      <c r="E48" s="246"/>
      <c r="F48" s="246"/>
      <c r="G48" s="246"/>
      <c r="H48" s="77"/>
      <c r="I48" s="247" t="s">
        <v>181</v>
      </c>
      <c r="J48" s="247"/>
      <c r="K48" s="247"/>
      <c r="L48" s="247" t="s">
        <v>182</v>
      </c>
      <c r="M48" s="247"/>
      <c r="N48" s="247"/>
    </row>
    <row r="49" spans="1:14" x14ac:dyDescent="0.25">
      <c r="A49" s="25" t="s">
        <v>150</v>
      </c>
      <c r="B49" s="25" t="s">
        <v>158</v>
      </c>
      <c r="C49" s="25" t="s">
        <v>3</v>
      </c>
      <c r="D49" s="25" t="s">
        <v>159</v>
      </c>
      <c r="E49" s="25" t="s">
        <v>3</v>
      </c>
      <c r="F49" s="25" t="s">
        <v>161</v>
      </c>
      <c r="G49" s="25" t="s">
        <v>149</v>
      </c>
      <c r="H49" s="74"/>
      <c r="I49" s="25" t="s">
        <v>158</v>
      </c>
      <c r="J49" s="25" t="s">
        <v>159</v>
      </c>
      <c r="K49" s="25" t="s">
        <v>3</v>
      </c>
      <c r="L49" s="25" t="s">
        <v>158</v>
      </c>
      <c r="M49" s="25" t="s">
        <v>159</v>
      </c>
      <c r="N49" s="25" t="s">
        <v>3</v>
      </c>
    </row>
    <row r="50" spans="1:14" x14ac:dyDescent="0.25">
      <c r="A50" s="44" t="s">
        <v>64</v>
      </c>
      <c r="B50" s="59" t="s">
        <v>1027</v>
      </c>
      <c r="C50" s="26"/>
      <c r="D50" s="26"/>
      <c r="E50" s="26"/>
      <c r="F50" s="26"/>
      <c r="G50" s="26"/>
      <c r="H50" s="75"/>
      <c r="I50" s="26"/>
      <c r="J50" s="26"/>
      <c r="K50" s="26"/>
      <c r="L50" s="26"/>
      <c r="M50" s="26"/>
      <c r="N50" s="26"/>
    </row>
    <row r="51" spans="1:14" x14ac:dyDescent="0.25">
      <c r="A51" s="63" t="s">
        <v>209</v>
      </c>
      <c r="B51" s="64"/>
      <c r="C51" s="64"/>
      <c r="D51" s="64"/>
      <c r="E51" s="64"/>
      <c r="F51" s="65"/>
      <c r="G51" s="65"/>
      <c r="I51" s="65"/>
      <c r="J51" s="65"/>
      <c r="K51" s="65"/>
      <c r="L51" s="65"/>
      <c r="M51" s="65"/>
      <c r="N51" s="65"/>
    </row>
    <row r="52" spans="1:14" ht="30" x14ac:dyDescent="0.25">
      <c r="A52" s="66" t="s">
        <v>286</v>
      </c>
      <c r="B52" s="66" t="s">
        <v>216</v>
      </c>
      <c r="C52" s="25" t="s">
        <v>3</v>
      </c>
      <c r="D52" s="66" t="s">
        <v>210</v>
      </c>
      <c r="E52" s="25" t="s">
        <v>3</v>
      </c>
      <c r="F52" s="67"/>
      <c r="G52" s="67"/>
      <c r="H52" s="79"/>
      <c r="I52" s="67"/>
      <c r="J52" s="67"/>
      <c r="K52" s="67"/>
      <c r="L52" s="67"/>
      <c r="M52" s="67"/>
      <c r="N52" s="67"/>
    </row>
    <row r="53" spans="1:14" s="9" customFormat="1" ht="60" x14ac:dyDescent="0.25">
      <c r="A53" s="44" t="s">
        <v>70</v>
      </c>
      <c r="B53" s="59" t="s">
        <v>1034</v>
      </c>
      <c r="C53" s="26" t="s">
        <v>492</v>
      </c>
      <c r="D53" s="58" t="s">
        <v>1032</v>
      </c>
      <c r="E53" s="26" t="s">
        <v>1033</v>
      </c>
      <c r="F53" s="57"/>
      <c r="G53" s="26"/>
      <c r="H53" s="75"/>
      <c r="I53" s="26"/>
      <c r="J53" s="26"/>
      <c r="K53" s="26"/>
      <c r="L53" s="26"/>
      <c r="M53" s="26"/>
      <c r="N53" s="26"/>
    </row>
    <row r="54" spans="1:14" s="9" customFormat="1" x14ac:dyDescent="0.25">
      <c r="A54" s="63" t="s">
        <v>211</v>
      </c>
      <c r="B54" s="64"/>
      <c r="C54" s="64"/>
      <c r="D54" s="64"/>
      <c r="E54" s="64"/>
      <c r="F54" s="65"/>
      <c r="G54" s="65"/>
      <c r="H54" s="76"/>
      <c r="I54" s="65"/>
      <c r="J54" s="65"/>
      <c r="K54" s="65"/>
      <c r="L54" s="65"/>
      <c r="M54" s="65"/>
      <c r="N54" s="65"/>
    </row>
    <row r="55" spans="1:14" s="9" customFormat="1" ht="30" x14ac:dyDescent="0.25">
      <c r="A55" s="66" t="s">
        <v>286</v>
      </c>
      <c r="B55" s="66" t="s">
        <v>214</v>
      </c>
      <c r="C55" s="25" t="s">
        <v>3</v>
      </c>
      <c r="D55" s="66" t="s">
        <v>212</v>
      </c>
      <c r="E55" s="25" t="s">
        <v>3</v>
      </c>
      <c r="F55" s="68"/>
      <c r="G55" s="25"/>
      <c r="H55" s="74"/>
      <c r="I55" s="25"/>
      <c r="J55" s="25"/>
      <c r="K55" s="25"/>
      <c r="L55" s="25"/>
      <c r="M55" s="25"/>
      <c r="N55" s="25"/>
    </row>
    <row r="56" spans="1:14" ht="180" x14ac:dyDescent="0.25">
      <c r="A56" s="44" t="s">
        <v>356</v>
      </c>
      <c r="B56" s="44" t="s">
        <v>1037</v>
      </c>
      <c r="C56" s="58" t="s">
        <v>237</v>
      </c>
      <c r="D56" s="57" t="s">
        <v>1036</v>
      </c>
      <c r="E56" s="58" t="s">
        <v>237</v>
      </c>
      <c r="F56" s="57"/>
      <c r="G56" s="26"/>
      <c r="H56" s="75"/>
      <c r="I56" s="26"/>
      <c r="J56" s="26"/>
      <c r="K56" s="26"/>
      <c r="L56" s="26"/>
      <c r="M56" s="26"/>
      <c r="N56" s="26"/>
    </row>
    <row r="57" spans="1:14" x14ac:dyDescent="0.25">
      <c r="A57" s="13"/>
      <c r="B57" s="13"/>
      <c r="C57" s="13"/>
      <c r="D57" s="13"/>
      <c r="E57" s="13"/>
      <c r="F57" s="13"/>
      <c r="G57" s="13"/>
    </row>
    <row r="59" spans="1:14" ht="18.75" x14ac:dyDescent="0.3">
      <c r="A59" s="62" t="s">
        <v>168</v>
      </c>
      <c r="B59" s="62"/>
      <c r="C59" s="246" t="s">
        <v>180</v>
      </c>
      <c r="D59" s="246"/>
      <c r="E59" s="246"/>
      <c r="F59" s="246"/>
      <c r="G59" s="246"/>
      <c r="H59" s="77"/>
      <c r="I59" s="247" t="s">
        <v>181</v>
      </c>
      <c r="J59" s="247"/>
      <c r="K59" s="247"/>
      <c r="L59" s="247" t="s">
        <v>182</v>
      </c>
      <c r="M59" s="247"/>
      <c r="N59" s="247"/>
    </row>
    <row r="60" spans="1:14" x14ac:dyDescent="0.25">
      <c r="A60" s="25" t="s">
        <v>150</v>
      </c>
      <c r="B60" s="25" t="s">
        <v>158</v>
      </c>
      <c r="C60" s="25" t="s">
        <v>3</v>
      </c>
      <c r="D60" s="25" t="s">
        <v>159</v>
      </c>
      <c r="E60" s="25" t="s">
        <v>3</v>
      </c>
      <c r="F60" s="25" t="s">
        <v>161</v>
      </c>
      <c r="G60" s="25" t="s">
        <v>149</v>
      </c>
      <c r="H60" s="74"/>
      <c r="I60" s="25" t="s">
        <v>158</v>
      </c>
      <c r="J60" s="25" t="s">
        <v>159</v>
      </c>
      <c r="K60" s="25" t="s">
        <v>3</v>
      </c>
      <c r="L60" s="25" t="s">
        <v>158</v>
      </c>
      <c r="M60" s="25" t="s">
        <v>159</v>
      </c>
      <c r="N60" s="25" t="s">
        <v>3</v>
      </c>
    </row>
    <row r="61" spans="1:14" ht="105" x14ac:dyDescent="0.25">
      <c r="A61" s="44" t="s">
        <v>296</v>
      </c>
      <c r="B61" s="59" t="s">
        <v>1041</v>
      </c>
      <c r="C61" s="26" t="s">
        <v>1040</v>
      </c>
      <c r="D61" s="26" t="s">
        <v>1042</v>
      </c>
      <c r="E61" s="26" t="s">
        <v>1040</v>
      </c>
      <c r="F61" s="26"/>
      <c r="G61" s="26"/>
      <c r="I61" s="28"/>
      <c r="J61" s="28"/>
      <c r="K61" s="28"/>
      <c r="L61" s="28"/>
      <c r="M61" s="28"/>
      <c r="N61" s="28"/>
    </row>
    <row r="62" spans="1:14" x14ac:dyDescent="0.25">
      <c r="A62" s="32"/>
      <c r="B62" s="33"/>
      <c r="C62" s="33"/>
      <c r="D62" s="33"/>
      <c r="E62" s="33"/>
      <c r="F62" s="13"/>
      <c r="G62" s="13"/>
    </row>
    <row r="63" spans="1:14" x14ac:dyDescent="0.25">
      <c r="A63" s="7"/>
      <c r="B63" s="6"/>
      <c r="C63" s="6"/>
      <c r="D63" s="6"/>
      <c r="E63" s="6"/>
    </row>
    <row r="64" spans="1:14" ht="18.75" x14ac:dyDescent="0.3">
      <c r="A64" s="62" t="s">
        <v>169</v>
      </c>
      <c r="B64" s="62"/>
      <c r="C64" s="246" t="s">
        <v>180</v>
      </c>
      <c r="D64" s="246"/>
      <c r="E64" s="246"/>
      <c r="F64" s="246"/>
      <c r="G64" s="246"/>
      <c r="H64" s="77"/>
      <c r="I64" s="247" t="s">
        <v>181</v>
      </c>
      <c r="J64" s="247"/>
      <c r="K64" s="247"/>
      <c r="L64" s="247" t="s">
        <v>182</v>
      </c>
      <c r="M64" s="247"/>
      <c r="N64" s="247"/>
    </row>
    <row r="65" spans="1:14" x14ac:dyDescent="0.25">
      <c r="A65" s="25" t="s">
        <v>150</v>
      </c>
      <c r="B65" s="25" t="s">
        <v>158</v>
      </c>
      <c r="C65" s="25" t="s">
        <v>3</v>
      </c>
      <c r="D65" s="25" t="s">
        <v>159</v>
      </c>
      <c r="E65" s="25" t="s">
        <v>3</v>
      </c>
      <c r="F65" s="25" t="s">
        <v>161</v>
      </c>
      <c r="G65" s="25" t="s">
        <v>149</v>
      </c>
      <c r="H65" s="74"/>
      <c r="I65" s="25" t="s">
        <v>158</v>
      </c>
      <c r="J65" s="25" t="s">
        <v>159</v>
      </c>
      <c r="K65" s="25" t="s">
        <v>3</v>
      </c>
      <c r="L65" s="25" t="s">
        <v>158</v>
      </c>
      <c r="M65" s="25" t="s">
        <v>159</v>
      </c>
      <c r="N65" s="25" t="s">
        <v>3</v>
      </c>
    </row>
    <row r="66" spans="1:14" ht="75" x14ac:dyDescent="0.25">
      <c r="A66" s="44" t="s">
        <v>1045</v>
      </c>
      <c r="B66" s="71" t="s">
        <v>1046</v>
      </c>
      <c r="C66" s="71" t="s">
        <v>469</v>
      </c>
      <c r="D66" s="71"/>
      <c r="E66" s="71"/>
      <c r="F66" s="71"/>
      <c r="G66" s="71"/>
      <c r="I66" s="28"/>
      <c r="J66" s="28"/>
      <c r="K66" s="28"/>
      <c r="L66" s="28"/>
      <c r="M66" s="28"/>
      <c r="N66" s="28"/>
    </row>
    <row r="69" spans="1:14" ht="18.75" x14ac:dyDescent="0.3">
      <c r="A69" s="248" t="s">
        <v>174</v>
      </c>
      <c r="B69" s="248"/>
      <c r="C69" s="246" t="s">
        <v>180</v>
      </c>
      <c r="D69" s="246"/>
      <c r="E69" s="246"/>
      <c r="F69" s="246"/>
      <c r="G69" s="246"/>
      <c r="H69" s="77"/>
      <c r="I69" s="247" t="s">
        <v>181</v>
      </c>
      <c r="J69" s="247"/>
      <c r="K69" s="247"/>
      <c r="L69" s="247" t="s">
        <v>182</v>
      </c>
      <c r="M69" s="247"/>
      <c r="N69" s="247"/>
    </row>
    <row r="70" spans="1:14" ht="45" x14ac:dyDescent="0.25">
      <c r="A70" s="67" t="s">
        <v>171</v>
      </c>
      <c r="B70" s="67" t="s">
        <v>10</v>
      </c>
      <c r="C70" s="66" t="s">
        <v>11</v>
      </c>
      <c r="D70" s="66" t="s">
        <v>12</v>
      </c>
      <c r="E70" s="67" t="s">
        <v>9</v>
      </c>
      <c r="F70" s="67" t="s">
        <v>170</v>
      </c>
      <c r="G70" s="67" t="s">
        <v>3</v>
      </c>
      <c r="H70" s="74"/>
      <c r="I70" s="69" t="s">
        <v>12</v>
      </c>
      <c r="J70" s="25" t="s">
        <v>9</v>
      </c>
      <c r="K70" s="25" t="s">
        <v>3</v>
      </c>
      <c r="L70" s="69" t="s">
        <v>12</v>
      </c>
      <c r="M70" s="25" t="s">
        <v>9</v>
      </c>
      <c r="N70" s="25" t="s">
        <v>3</v>
      </c>
    </row>
    <row r="71" spans="1:14" ht="30" x14ac:dyDescent="0.25">
      <c r="A71" s="26" t="s">
        <v>5</v>
      </c>
      <c r="B71" s="26" t="s">
        <v>14</v>
      </c>
      <c r="C71" s="44" t="s">
        <v>313</v>
      </c>
      <c r="D71" s="44" t="s">
        <v>477</v>
      </c>
      <c r="E71" s="44" t="s">
        <v>313</v>
      </c>
      <c r="F71" s="44" t="s">
        <v>313</v>
      </c>
      <c r="G71" s="44" t="s">
        <v>313</v>
      </c>
      <c r="I71" s="28"/>
      <c r="J71" s="71" t="s">
        <v>1342</v>
      </c>
      <c r="K71" s="28"/>
      <c r="L71" s="28"/>
      <c r="M71" s="28"/>
      <c r="N71" s="28"/>
    </row>
    <row r="72" spans="1:14" x14ac:dyDescent="0.25">
      <c r="A72" s="26" t="s">
        <v>5</v>
      </c>
      <c r="B72" s="26" t="s">
        <v>8</v>
      </c>
      <c r="C72" s="44" t="s">
        <v>313</v>
      </c>
      <c r="D72" s="44" t="s">
        <v>477</v>
      </c>
      <c r="E72" s="44" t="s">
        <v>313</v>
      </c>
      <c r="F72" s="44" t="s">
        <v>313</v>
      </c>
      <c r="G72" s="44" t="s">
        <v>313</v>
      </c>
      <c r="I72" s="28"/>
      <c r="J72" s="28"/>
      <c r="K72" s="28"/>
      <c r="L72" s="28"/>
      <c r="M72" s="28"/>
      <c r="N72" s="28"/>
    </row>
    <row r="73" spans="1:14" ht="75" customHeight="1" x14ac:dyDescent="0.25">
      <c r="A73" s="26" t="s">
        <v>5</v>
      </c>
      <c r="B73" s="26" t="s">
        <v>15</v>
      </c>
      <c r="C73" s="44" t="s">
        <v>313</v>
      </c>
      <c r="D73" s="44" t="s">
        <v>477</v>
      </c>
      <c r="E73" s="44" t="s">
        <v>313</v>
      </c>
      <c r="F73" s="44" t="s">
        <v>313</v>
      </c>
      <c r="G73" s="44" t="s">
        <v>313</v>
      </c>
      <c r="I73" s="28"/>
      <c r="J73" s="28"/>
      <c r="K73" s="28"/>
      <c r="L73" s="28"/>
      <c r="M73" s="28"/>
      <c r="N73" s="28"/>
    </row>
    <row r="74" spans="1:14" ht="75" customHeight="1" x14ac:dyDescent="0.25">
      <c r="A74" s="26" t="s">
        <v>5</v>
      </c>
      <c r="B74" s="26" t="s">
        <v>16</v>
      </c>
      <c r="C74" s="44" t="s">
        <v>313</v>
      </c>
      <c r="D74" s="44" t="s">
        <v>477</v>
      </c>
      <c r="E74" s="44" t="s">
        <v>313</v>
      </c>
      <c r="F74" s="44" t="s">
        <v>313</v>
      </c>
      <c r="G74" s="44" t="s">
        <v>313</v>
      </c>
      <c r="I74" s="28"/>
      <c r="J74" s="28"/>
      <c r="K74" s="28"/>
      <c r="L74" s="28"/>
      <c r="M74" s="28"/>
      <c r="N74" s="28"/>
    </row>
    <row r="75" spans="1:14" ht="75" customHeight="1" x14ac:dyDescent="0.25">
      <c r="A75" s="26" t="s">
        <v>5</v>
      </c>
      <c r="B75" s="26" t="s">
        <v>17</v>
      </c>
      <c r="C75" s="44" t="s">
        <v>313</v>
      </c>
      <c r="D75" s="44" t="s">
        <v>477</v>
      </c>
      <c r="E75" s="44" t="s">
        <v>313</v>
      </c>
      <c r="F75" s="44" t="s">
        <v>313</v>
      </c>
      <c r="G75" s="44" t="s">
        <v>313</v>
      </c>
      <c r="I75" s="28"/>
      <c r="J75" s="28"/>
      <c r="K75" s="28"/>
      <c r="L75" s="28"/>
      <c r="M75" s="28"/>
      <c r="N75" s="28"/>
    </row>
    <row r="76" spans="1:14" ht="75" customHeight="1" x14ac:dyDescent="0.25">
      <c r="A76" s="26" t="s">
        <v>5</v>
      </c>
      <c r="B76" s="26" t="s">
        <v>18</v>
      </c>
      <c r="C76" s="44" t="s">
        <v>313</v>
      </c>
      <c r="D76" s="44" t="s">
        <v>477</v>
      </c>
      <c r="E76" s="44" t="s">
        <v>313</v>
      </c>
      <c r="F76" s="44" t="s">
        <v>313</v>
      </c>
      <c r="G76" s="44" t="s">
        <v>313</v>
      </c>
      <c r="I76" s="28"/>
      <c r="J76" s="28"/>
      <c r="K76" s="28"/>
      <c r="L76" s="28"/>
      <c r="M76" s="28"/>
      <c r="N76" s="28"/>
    </row>
    <row r="77" spans="1:14" ht="75" customHeight="1" x14ac:dyDescent="0.25">
      <c r="A77" s="26" t="s">
        <v>5</v>
      </c>
      <c r="B77" s="26" t="s">
        <v>19</v>
      </c>
      <c r="C77" s="44" t="s">
        <v>313</v>
      </c>
      <c r="D77" s="44" t="s">
        <v>477</v>
      </c>
      <c r="E77" s="44" t="s">
        <v>313</v>
      </c>
      <c r="F77" s="44" t="s">
        <v>313</v>
      </c>
      <c r="G77" s="44" t="s">
        <v>313</v>
      </c>
      <c r="I77" s="28"/>
      <c r="J77" s="28"/>
      <c r="K77" s="28"/>
      <c r="L77" s="28"/>
      <c r="M77" s="28"/>
      <c r="N77" s="28"/>
    </row>
    <row r="78" spans="1:14" ht="75" customHeight="1" x14ac:dyDescent="0.25">
      <c r="A78" s="26" t="s">
        <v>5</v>
      </c>
      <c r="B78" s="26" t="s">
        <v>20</v>
      </c>
      <c r="C78" s="44" t="s">
        <v>313</v>
      </c>
      <c r="D78" s="44" t="s">
        <v>477</v>
      </c>
      <c r="E78" s="44" t="s">
        <v>313</v>
      </c>
      <c r="F78" s="44" t="s">
        <v>313</v>
      </c>
      <c r="G78" s="44" t="s">
        <v>313</v>
      </c>
      <c r="I78" s="28"/>
      <c r="J78" s="28"/>
      <c r="K78" s="28"/>
      <c r="L78" s="28"/>
      <c r="M78" s="28"/>
      <c r="N78" s="28"/>
    </row>
    <row r="79" spans="1:14" x14ac:dyDescent="0.25">
      <c r="A79" s="86" t="s">
        <v>172</v>
      </c>
      <c r="B79" s="67" t="s">
        <v>10</v>
      </c>
      <c r="C79" s="86" t="s">
        <v>226</v>
      </c>
      <c r="D79" s="86" t="s">
        <v>322</v>
      </c>
      <c r="E79" s="67" t="s">
        <v>9</v>
      </c>
      <c r="F79" s="67" t="s">
        <v>170</v>
      </c>
      <c r="G79" s="67" t="s">
        <v>3</v>
      </c>
      <c r="H79" s="83"/>
      <c r="I79" s="37"/>
      <c r="J79" s="37"/>
      <c r="K79" s="37"/>
      <c r="L79" s="38"/>
      <c r="M79" s="38"/>
      <c r="N79" s="38"/>
    </row>
    <row r="80" spans="1:14" x14ac:dyDescent="0.25">
      <c r="A80" s="26" t="s">
        <v>6</v>
      </c>
      <c r="B80" s="26" t="s">
        <v>21</v>
      </c>
      <c r="C80" s="44" t="s">
        <v>313</v>
      </c>
      <c r="D80" s="44" t="s">
        <v>477</v>
      </c>
      <c r="E80" s="44" t="s">
        <v>313</v>
      </c>
      <c r="F80" s="44" t="s">
        <v>313</v>
      </c>
      <c r="G80" s="44" t="s">
        <v>313</v>
      </c>
      <c r="I80" s="28"/>
      <c r="J80" s="28"/>
      <c r="K80" s="28"/>
      <c r="L80" s="28"/>
      <c r="M80" s="28"/>
      <c r="N80" s="28"/>
    </row>
    <row r="81" spans="1:14" x14ac:dyDescent="0.25">
      <c r="A81" s="26" t="s">
        <v>6</v>
      </c>
      <c r="B81" s="26" t="s">
        <v>22</v>
      </c>
      <c r="C81" s="44" t="s">
        <v>313</v>
      </c>
      <c r="D81" s="44" t="s">
        <v>477</v>
      </c>
      <c r="E81" s="44" t="s">
        <v>313</v>
      </c>
      <c r="F81" s="44" t="s">
        <v>313</v>
      </c>
      <c r="G81" s="44" t="s">
        <v>313</v>
      </c>
      <c r="I81" s="28"/>
      <c r="J81" s="28"/>
      <c r="K81" s="28"/>
      <c r="L81" s="28"/>
      <c r="M81" s="28"/>
      <c r="N81" s="28"/>
    </row>
    <row r="82" spans="1:14" x14ac:dyDescent="0.25">
      <c r="A82" s="26" t="s">
        <v>6</v>
      </c>
      <c r="B82" s="26" t="s">
        <v>23</v>
      </c>
      <c r="C82" s="44" t="s">
        <v>313</v>
      </c>
      <c r="D82" s="44" t="s">
        <v>477</v>
      </c>
      <c r="E82" s="44" t="s">
        <v>313</v>
      </c>
      <c r="F82" s="44" t="s">
        <v>313</v>
      </c>
      <c r="G82" s="44" t="s">
        <v>313</v>
      </c>
      <c r="I82" s="28"/>
      <c r="J82" s="28"/>
      <c r="K82" s="28"/>
      <c r="L82" s="28"/>
      <c r="M82" s="28"/>
      <c r="N82" s="28"/>
    </row>
    <row r="83" spans="1:14" x14ac:dyDescent="0.25">
      <c r="A83" s="86" t="s">
        <v>173</v>
      </c>
      <c r="B83" s="67" t="s">
        <v>10</v>
      </c>
      <c r="C83" s="86" t="s">
        <v>226</v>
      </c>
      <c r="D83" s="86" t="s">
        <v>322</v>
      </c>
      <c r="E83" s="67" t="s">
        <v>9</v>
      </c>
      <c r="F83" s="67" t="s">
        <v>170</v>
      </c>
      <c r="G83" s="67" t="s">
        <v>3</v>
      </c>
      <c r="H83" s="83"/>
      <c r="I83" s="37"/>
      <c r="J83" s="37"/>
      <c r="K83" s="37"/>
      <c r="L83" s="38"/>
      <c r="M83" s="38"/>
      <c r="N83" s="38"/>
    </row>
    <row r="84" spans="1:14" x14ac:dyDescent="0.25">
      <c r="A84" s="26" t="s">
        <v>7</v>
      </c>
      <c r="B84" s="26" t="s">
        <v>334</v>
      </c>
      <c r="C84" s="57" t="s">
        <v>313</v>
      </c>
      <c r="D84" s="44" t="s">
        <v>477</v>
      </c>
      <c r="E84" s="44" t="s">
        <v>313</v>
      </c>
      <c r="F84" s="44" t="s">
        <v>313</v>
      </c>
      <c r="G84" s="44" t="s">
        <v>313</v>
      </c>
      <c r="I84" s="28"/>
      <c r="J84" s="28"/>
      <c r="K84" s="28"/>
      <c r="L84" s="28"/>
      <c r="M84" s="28"/>
      <c r="N84" s="28"/>
    </row>
    <row r="85" spans="1:14" x14ac:dyDescent="0.25">
      <c r="A85" s="26" t="s">
        <v>7</v>
      </c>
      <c r="B85" s="26" t="s">
        <v>26</v>
      </c>
      <c r="C85" s="57" t="s">
        <v>313</v>
      </c>
      <c r="D85" s="44" t="s">
        <v>477</v>
      </c>
      <c r="E85" s="44" t="s">
        <v>313</v>
      </c>
      <c r="F85" s="44" t="s">
        <v>313</v>
      </c>
      <c r="G85" s="44" t="s">
        <v>313</v>
      </c>
      <c r="I85" s="28"/>
      <c r="J85" s="28"/>
      <c r="K85" s="28"/>
      <c r="L85" s="28"/>
      <c r="M85" s="28"/>
      <c r="N85" s="28"/>
    </row>
  </sheetData>
  <mergeCells count="21">
    <mergeCell ref="C64:G64"/>
    <mergeCell ref="I64:K64"/>
    <mergeCell ref="L64:N64"/>
    <mergeCell ref="A69:B69"/>
    <mergeCell ref="C69:G69"/>
    <mergeCell ref="I69:K69"/>
    <mergeCell ref="L69:N69"/>
    <mergeCell ref="C48:G48"/>
    <mergeCell ref="I48:K48"/>
    <mergeCell ref="L48:N48"/>
    <mergeCell ref="C59:G59"/>
    <mergeCell ref="I59:K59"/>
    <mergeCell ref="L59:N59"/>
    <mergeCell ref="C42:G42"/>
    <mergeCell ref="I42:K42"/>
    <mergeCell ref="L42:N42"/>
    <mergeCell ref="A19:G19"/>
    <mergeCell ref="I19:M19"/>
    <mergeCell ref="C28:G28"/>
    <mergeCell ref="I28:K28"/>
    <mergeCell ref="L28:N28"/>
  </mergeCells>
  <pageMargins left="0.7" right="0.7" top="0.75" bottom="0.75" header="0.3" footer="0.3"/>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8168889431442"/>
    <pageSetUpPr autoPageBreaks="0"/>
  </sheetPr>
  <dimension ref="A1:N95"/>
  <sheetViews>
    <sheetView showGridLines="0" zoomScale="80" zoomScaleNormal="80" workbookViewId="0">
      <selection activeCell="E22" sqref="E22:E25"/>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39</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409.5" x14ac:dyDescent="0.25">
      <c r="A21" s="44" t="s">
        <v>226</v>
      </c>
      <c r="B21" s="44" t="s">
        <v>367</v>
      </c>
      <c r="C21" s="44" t="s">
        <v>1305</v>
      </c>
      <c r="D21" s="44" t="s">
        <v>349</v>
      </c>
      <c r="E21" s="44" t="s">
        <v>1306</v>
      </c>
      <c r="F21" s="26"/>
      <c r="G21" s="26"/>
      <c r="H21" s="75"/>
      <c r="I21" s="44" t="s">
        <v>226</v>
      </c>
      <c r="J21" s="26" t="s">
        <v>1984</v>
      </c>
      <c r="K21" s="26"/>
      <c r="L21" s="26"/>
      <c r="M21" s="26"/>
    </row>
    <row r="22" spans="1:14" ht="409.5" x14ac:dyDescent="0.25">
      <c r="A22" s="44" t="s">
        <v>153</v>
      </c>
      <c r="B22" s="26"/>
      <c r="C22" s="26" t="s">
        <v>313</v>
      </c>
      <c r="D22" s="26"/>
      <c r="E22" s="26" t="s">
        <v>313</v>
      </c>
      <c r="F22" s="26"/>
      <c r="G22" s="26"/>
      <c r="H22" s="75"/>
      <c r="I22" s="44" t="s">
        <v>153</v>
      </c>
      <c r="J22" s="26" t="s">
        <v>1988</v>
      </c>
      <c r="K22" s="26">
        <v>2</v>
      </c>
      <c r="L22" s="26"/>
      <c r="M22" s="26"/>
    </row>
    <row r="23" spans="1:14" ht="409.5" x14ac:dyDescent="0.25">
      <c r="A23" s="44" t="s">
        <v>154</v>
      </c>
      <c r="B23" s="26"/>
      <c r="C23" s="26" t="s">
        <v>313</v>
      </c>
      <c r="D23" s="26"/>
      <c r="E23" s="26" t="s">
        <v>313</v>
      </c>
      <c r="F23" s="26"/>
      <c r="G23" s="26"/>
      <c r="H23" s="75"/>
      <c r="I23" s="44" t="s">
        <v>154</v>
      </c>
      <c r="J23" s="26" t="s">
        <v>1987</v>
      </c>
      <c r="K23" s="26">
        <v>2</v>
      </c>
      <c r="L23" s="26"/>
      <c r="M23" s="26"/>
    </row>
    <row r="24" spans="1:14" ht="409.5" x14ac:dyDescent="0.25">
      <c r="A24" s="44" t="s">
        <v>155</v>
      </c>
      <c r="B24" s="26"/>
      <c r="C24" s="26" t="s">
        <v>313</v>
      </c>
      <c r="D24" s="26"/>
      <c r="E24" s="26" t="s">
        <v>313</v>
      </c>
      <c r="F24" s="26"/>
      <c r="G24" s="26"/>
      <c r="H24" s="75"/>
      <c r="I24" s="44" t="s">
        <v>155</v>
      </c>
      <c r="J24" s="26" t="s">
        <v>1985</v>
      </c>
      <c r="K24" s="26">
        <v>2</v>
      </c>
      <c r="L24" s="26"/>
      <c r="M24" s="26"/>
    </row>
    <row r="25" spans="1:14" ht="15" customHeight="1" x14ac:dyDescent="0.25">
      <c r="A25" s="44" t="s">
        <v>156</v>
      </c>
      <c r="B25" s="26" t="s">
        <v>2059</v>
      </c>
      <c r="C25" s="26" t="s">
        <v>313</v>
      </c>
      <c r="D25" s="26"/>
      <c r="E25" s="26" t="s">
        <v>313</v>
      </c>
      <c r="F25" s="26"/>
      <c r="G25" s="26"/>
      <c r="H25" s="75"/>
      <c r="I25" s="44" t="s">
        <v>156</v>
      </c>
      <c r="J25" s="26" t="s">
        <v>1986</v>
      </c>
      <c r="K25" s="26">
        <v>4</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30" x14ac:dyDescent="0.25">
      <c r="A30" s="44" t="s">
        <v>351</v>
      </c>
      <c r="B30" s="44" t="s">
        <v>358</v>
      </c>
      <c r="C30" s="26"/>
      <c r="D30" s="26"/>
      <c r="E30" s="26"/>
      <c r="F30" s="26"/>
      <c r="G30" s="26"/>
      <c r="H30" s="75"/>
      <c r="I30" s="26"/>
      <c r="J30" s="26"/>
      <c r="K30" s="26"/>
      <c r="L30" s="26"/>
      <c r="M30" s="26"/>
      <c r="N30" s="26"/>
    </row>
    <row r="31" spans="1:14" ht="30" x14ac:dyDescent="0.25">
      <c r="A31" s="44" t="s">
        <v>352</v>
      </c>
      <c r="B31" s="59"/>
      <c r="C31" s="26"/>
      <c r="D31" s="26"/>
      <c r="E31" s="26"/>
      <c r="F31" s="26"/>
      <c r="G31" s="60"/>
      <c r="H31" s="78"/>
      <c r="I31" s="26"/>
      <c r="J31" s="26"/>
      <c r="K31" s="26"/>
      <c r="L31" s="26"/>
      <c r="M31" s="26"/>
      <c r="N31" s="26"/>
    </row>
    <row r="32" spans="1:14" ht="30" x14ac:dyDescent="0.25">
      <c r="A32" s="44" t="s">
        <v>353</v>
      </c>
      <c r="B32" s="26"/>
      <c r="C32" s="26"/>
      <c r="D32" s="26"/>
      <c r="E32" s="26"/>
      <c r="F32" s="26"/>
      <c r="G32" s="60"/>
      <c r="H32" s="78"/>
      <c r="I32" s="26"/>
      <c r="J32" s="26"/>
      <c r="K32" s="26"/>
      <c r="L32" s="26"/>
      <c r="M32" s="26"/>
      <c r="N32" s="26"/>
    </row>
    <row r="33" spans="1:14" ht="45" x14ac:dyDescent="0.25">
      <c r="A33" s="44" t="s">
        <v>354</v>
      </c>
      <c r="B33" s="26"/>
      <c r="C33" s="26"/>
      <c r="D33" s="26"/>
      <c r="E33" s="26"/>
      <c r="F33" s="26"/>
      <c r="G33" s="26"/>
      <c r="H33" s="75"/>
      <c r="I33" s="26"/>
      <c r="J33" s="26"/>
      <c r="K33" s="26"/>
      <c r="L33" s="26"/>
      <c r="M33" s="26"/>
      <c r="N33" s="26"/>
    </row>
    <row r="34" spans="1:14" ht="60" x14ac:dyDescent="0.25">
      <c r="A34" s="44" t="s">
        <v>355</v>
      </c>
      <c r="B34" s="26"/>
      <c r="C34" s="26"/>
      <c r="D34" s="26"/>
      <c r="E34" s="26"/>
      <c r="F34" s="26"/>
      <c r="G34" s="26"/>
      <c r="H34" s="75"/>
      <c r="I34" s="26"/>
      <c r="J34" s="26"/>
      <c r="K34" s="26"/>
      <c r="L34" s="26"/>
      <c r="M34" s="26"/>
      <c r="N34" s="26"/>
    </row>
    <row r="35" spans="1:14" x14ac:dyDescent="0.25">
      <c r="A35" s="63" t="s">
        <v>258</v>
      </c>
      <c r="B35" s="64"/>
      <c r="C35" s="64"/>
      <c r="D35" s="64"/>
      <c r="E35" s="64"/>
      <c r="F35" s="65"/>
      <c r="G35" s="65"/>
      <c r="I35" s="65"/>
      <c r="J35" s="65"/>
      <c r="K35" s="65"/>
      <c r="L35" s="65"/>
      <c r="M35" s="65"/>
      <c r="N35" s="65"/>
    </row>
    <row r="36" spans="1:14" ht="30" x14ac:dyDescent="0.25">
      <c r="A36" s="66" t="s">
        <v>286</v>
      </c>
      <c r="B36" s="66" t="s">
        <v>289</v>
      </c>
      <c r="C36" s="84" t="s">
        <v>3</v>
      </c>
      <c r="D36" s="66" t="s">
        <v>199</v>
      </c>
      <c r="E36" s="84" t="s">
        <v>3</v>
      </c>
      <c r="F36" s="66"/>
      <c r="G36" s="25"/>
      <c r="H36" s="79"/>
      <c r="I36" s="67"/>
      <c r="J36" s="67"/>
      <c r="K36" s="67"/>
      <c r="L36" s="67"/>
      <c r="M36" s="67"/>
      <c r="N36" s="67"/>
    </row>
    <row r="37" spans="1:14" s="9" customFormat="1" x14ac:dyDescent="0.25">
      <c r="A37" s="44" t="s">
        <v>356</v>
      </c>
      <c r="B37" s="59"/>
      <c r="C37" s="57"/>
      <c r="D37" s="57"/>
      <c r="E37" s="57"/>
      <c r="F37" s="57"/>
      <c r="G37" s="26"/>
      <c r="H37" s="75"/>
      <c r="I37" s="26"/>
      <c r="J37" s="26"/>
      <c r="K37" s="26"/>
      <c r="L37" s="26"/>
      <c r="M37" s="26"/>
      <c r="N37" s="26"/>
    </row>
    <row r="38" spans="1:14" x14ac:dyDescent="0.25">
      <c r="A38" s="63" t="s">
        <v>204</v>
      </c>
      <c r="B38" s="64"/>
      <c r="C38" s="64"/>
      <c r="D38" s="64"/>
      <c r="E38" s="64"/>
      <c r="F38" s="65"/>
      <c r="G38" s="65"/>
      <c r="I38" s="65"/>
      <c r="J38" s="65"/>
      <c r="K38" s="65"/>
      <c r="L38" s="65"/>
      <c r="M38" s="65"/>
      <c r="N38" s="65"/>
    </row>
    <row r="39" spans="1:14" ht="30" x14ac:dyDescent="0.25">
      <c r="A39" s="66" t="s">
        <v>286</v>
      </c>
      <c r="B39" s="66" t="s">
        <v>289</v>
      </c>
      <c r="C39" s="84" t="s">
        <v>3</v>
      </c>
      <c r="D39" s="66" t="s">
        <v>198</v>
      </c>
      <c r="E39" s="84" t="s">
        <v>3</v>
      </c>
      <c r="F39" s="66" t="s">
        <v>199</v>
      </c>
      <c r="G39" s="67"/>
      <c r="H39" s="79"/>
      <c r="I39" s="67"/>
      <c r="J39" s="67"/>
      <c r="K39" s="67"/>
      <c r="L39" s="67"/>
      <c r="M39" s="67"/>
      <c r="N39" s="67"/>
    </row>
    <row r="40" spans="1:14" s="9" customFormat="1" ht="60" x14ac:dyDescent="0.25">
      <c r="A40" s="44" t="s">
        <v>357</v>
      </c>
      <c r="B40" s="59"/>
      <c r="C40" s="61"/>
      <c r="D40" s="58"/>
      <c r="E40" s="58"/>
      <c r="F40" s="58"/>
      <c r="G40" s="26"/>
      <c r="H40" s="75"/>
      <c r="I40" s="26"/>
      <c r="J40" s="26"/>
      <c r="K40" s="26"/>
      <c r="L40" s="26"/>
      <c r="M40" s="26"/>
      <c r="N40" s="26"/>
    </row>
    <row r="41" spans="1:14" s="9" customFormat="1" x14ac:dyDescent="0.25">
      <c r="A41" s="63" t="s">
        <v>225</v>
      </c>
      <c r="B41" s="64"/>
      <c r="C41" s="64"/>
      <c r="D41" s="64"/>
      <c r="E41" s="64"/>
      <c r="F41" s="65"/>
      <c r="G41" s="65"/>
      <c r="H41" s="76"/>
      <c r="I41" s="65"/>
      <c r="J41" s="65"/>
      <c r="K41" s="65"/>
      <c r="L41" s="65"/>
      <c r="M41" s="65"/>
      <c r="N41" s="65"/>
    </row>
    <row r="42" spans="1:14" s="9" customFormat="1" ht="75" x14ac:dyDescent="0.25">
      <c r="A42" s="66" t="s">
        <v>286</v>
      </c>
      <c r="B42" s="66" t="s">
        <v>291</v>
      </c>
      <c r="C42" s="84" t="s">
        <v>3</v>
      </c>
      <c r="D42" s="66" t="s">
        <v>202</v>
      </c>
      <c r="E42" s="66" t="s">
        <v>203</v>
      </c>
      <c r="F42" s="72" t="s">
        <v>199</v>
      </c>
      <c r="G42" s="84" t="s">
        <v>3</v>
      </c>
      <c r="H42" s="80"/>
      <c r="I42" s="25"/>
      <c r="J42" s="25"/>
      <c r="K42" s="25"/>
      <c r="L42" s="25"/>
      <c r="M42" s="25"/>
      <c r="N42" s="25"/>
    </row>
    <row r="43" spans="1:14" ht="60" x14ac:dyDescent="0.25">
      <c r="A43" s="44" t="s">
        <v>357</v>
      </c>
      <c r="B43" s="59"/>
      <c r="C43" s="59"/>
      <c r="D43" s="58"/>
      <c r="E43" s="58"/>
      <c r="F43" s="58"/>
      <c r="G43" s="58"/>
      <c r="H43" s="81"/>
      <c r="I43" s="26"/>
      <c r="J43" s="26"/>
      <c r="K43" s="26"/>
      <c r="L43" s="26"/>
      <c r="M43" s="26"/>
      <c r="N43" s="26"/>
    </row>
    <row r="46" spans="1:14" ht="18.75" x14ac:dyDescent="0.3">
      <c r="A46" s="62" t="s">
        <v>166</v>
      </c>
      <c r="B46" s="62"/>
      <c r="C46" s="246" t="s">
        <v>180</v>
      </c>
      <c r="D46" s="246"/>
      <c r="E46" s="246"/>
      <c r="F46" s="246"/>
      <c r="G46" s="246"/>
      <c r="H46" s="77"/>
      <c r="I46" s="247" t="s">
        <v>181</v>
      </c>
      <c r="J46" s="247"/>
      <c r="K46" s="247"/>
      <c r="L46" s="247" t="s">
        <v>182</v>
      </c>
      <c r="M46" s="247"/>
      <c r="N46" s="247"/>
    </row>
    <row r="47" spans="1:14" x14ac:dyDescent="0.25">
      <c r="A47" s="25" t="s">
        <v>150</v>
      </c>
      <c r="B47" s="25" t="s">
        <v>158</v>
      </c>
      <c r="C47" s="25" t="s">
        <v>3</v>
      </c>
      <c r="D47" s="25" t="s">
        <v>159</v>
      </c>
      <c r="E47" s="25" t="s">
        <v>3</v>
      </c>
      <c r="F47" s="25" t="s">
        <v>161</v>
      </c>
      <c r="G47" s="25" t="s">
        <v>149</v>
      </c>
      <c r="H47" s="74"/>
      <c r="I47" s="25" t="s">
        <v>158</v>
      </c>
      <c r="J47" s="25" t="s">
        <v>159</v>
      </c>
      <c r="K47" s="25" t="s">
        <v>3</v>
      </c>
      <c r="L47" s="25" t="s">
        <v>158</v>
      </c>
      <c r="M47" s="25" t="s">
        <v>159</v>
      </c>
      <c r="N47" s="25" t="s">
        <v>3</v>
      </c>
    </row>
    <row r="48" spans="1:14" x14ac:dyDescent="0.25">
      <c r="A48" s="36" t="s">
        <v>262</v>
      </c>
      <c r="B48" s="70"/>
      <c r="C48" s="27"/>
      <c r="D48" s="27"/>
      <c r="E48" s="27"/>
      <c r="F48" s="27"/>
      <c r="G48" s="27"/>
      <c r="H48" s="82"/>
      <c r="I48" s="27"/>
      <c r="J48" s="27"/>
      <c r="K48" s="27"/>
      <c r="L48" s="27"/>
      <c r="M48" s="27"/>
      <c r="N48" s="27"/>
    </row>
    <row r="49" spans="1:14" x14ac:dyDescent="0.25">
      <c r="A49" s="36" t="s">
        <v>263</v>
      </c>
      <c r="B49" s="27"/>
      <c r="C49" s="27"/>
      <c r="D49" s="71"/>
      <c r="E49" s="27"/>
      <c r="F49" s="27"/>
      <c r="G49" s="27"/>
      <c r="H49" s="82"/>
      <c r="I49" s="27"/>
      <c r="J49" s="27"/>
      <c r="K49" s="27"/>
      <c r="L49" s="27"/>
      <c r="M49" s="27"/>
      <c r="N49" s="27"/>
    </row>
    <row r="50" spans="1:14" ht="30" x14ac:dyDescent="0.25">
      <c r="A50" s="36" t="s">
        <v>267</v>
      </c>
      <c r="B50" s="27"/>
      <c r="C50" s="27"/>
      <c r="D50" s="27"/>
      <c r="E50" s="27"/>
      <c r="F50" s="27"/>
      <c r="G50" s="27"/>
      <c r="H50" s="82"/>
      <c r="I50" s="27"/>
      <c r="J50" s="27"/>
      <c r="K50" s="27"/>
      <c r="L50" s="27"/>
      <c r="M50" s="27"/>
      <c r="N50" s="27"/>
    </row>
    <row r="51" spans="1:14" x14ac:dyDescent="0.25">
      <c r="A51" s="36"/>
      <c r="B51" s="27"/>
      <c r="C51" s="27"/>
      <c r="D51" s="27"/>
      <c r="E51" s="27"/>
      <c r="F51" s="27"/>
      <c r="G51" s="27"/>
      <c r="H51" s="82"/>
      <c r="I51" s="27"/>
      <c r="J51" s="27"/>
      <c r="K51" s="27"/>
      <c r="L51" s="27"/>
      <c r="M51" s="27"/>
      <c r="N51" s="27"/>
    </row>
    <row r="54" spans="1:14" ht="18.75" x14ac:dyDescent="0.3">
      <c r="A54" s="62" t="s">
        <v>165</v>
      </c>
      <c r="B54" s="62"/>
      <c r="C54" s="246" t="s">
        <v>180</v>
      </c>
      <c r="D54" s="246"/>
      <c r="E54" s="246"/>
      <c r="F54" s="246"/>
      <c r="G54" s="246"/>
      <c r="H54" s="77"/>
      <c r="I54" s="247" t="s">
        <v>181</v>
      </c>
      <c r="J54" s="247"/>
      <c r="K54" s="247"/>
      <c r="L54" s="247" t="s">
        <v>182</v>
      </c>
      <c r="M54" s="247"/>
      <c r="N54" s="247"/>
    </row>
    <row r="55" spans="1:14" x14ac:dyDescent="0.25">
      <c r="A55" s="25" t="s">
        <v>150</v>
      </c>
      <c r="B55" s="25" t="s">
        <v>158</v>
      </c>
      <c r="C55" s="25" t="s">
        <v>3</v>
      </c>
      <c r="D55" s="25" t="s">
        <v>159</v>
      </c>
      <c r="E55" s="25" t="s">
        <v>3</v>
      </c>
      <c r="F55" s="25" t="s">
        <v>161</v>
      </c>
      <c r="G55" s="25" t="s">
        <v>149</v>
      </c>
      <c r="H55" s="74"/>
      <c r="I55" s="25" t="s">
        <v>158</v>
      </c>
      <c r="J55" s="25" t="s">
        <v>159</v>
      </c>
      <c r="K55" s="25" t="s">
        <v>3</v>
      </c>
      <c r="L55" s="25" t="s">
        <v>158</v>
      </c>
      <c r="M55" s="25" t="s">
        <v>159</v>
      </c>
      <c r="N55" s="25" t="s">
        <v>3</v>
      </c>
    </row>
    <row r="56" spans="1:14" ht="30" x14ac:dyDescent="0.25">
      <c r="A56" s="44" t="s">
        <v>275</v>
      </c>
      <c r="B56" s="59"/>
      <c r="C56" s="26"/>
      <c r="D56" s="26"/>
      <c r="E56" s="26"/>
      <c r="F56" s="26"/>
      <c r="G56" s="26"/>
      <c r="H56" s="75"/>
      <c r="I56" s="26"/>
      <c r="J56" s="26"/>
      <c r="K56" s="26"/>
      <c r="L56" s="26"/>
      <c r="M56" s="26"/>
      <c r="N56" s="26"/>
    </row>
    <row r="57" spans="1:14" x14ac:dyDescent="0.25">
      <c r="A57" s="44" t="s">
        <v>276</v>
      </c>
      <c r="B57" s="26"/>
      <c r="C57" s="26"/>
      <c r="D57" s="26"/>
      <c r="E57" s="26"/>
      <c r="F57" s="26"/>
      <c r="G57" s="26"/>
      <c r="H57" s="75"/>
      <c r="I57" s="26"/>
      <c r="J57" s="26"/>
      <c r="K57" s="26"/>
      <c r="L57" s="26"/>
      <c r="M57" s="26"/>
      <c r="N57" s="26"/>
    </row>
    <row r="58" spans="1:14" x14ac:dyDescent="0.25">
      <c r="A58" s="63" t="s">
        <v>209</v>
      </c>
      <c r="B58" s="64"/>
      <c r="C58" s="64"/>
      <c r="D58" s="64"/>
      <c r="E58" s="64"/>
      <c r="F58" s="65"/>
      <c r="G58" s="65"/>
      <c r="I58" s="65"/>
      <c r="J58" s="65"/>
      <c r="K58" s="65"/>
      <c r="L58" s="65"/>
      <c r="M58" s="65"/>
      <c r="N58" s="65"/>
    </row>
    <row r="59" spans="1:14" ht="30" x14ac:dyDescent="0.25">
      <c r="A59" s="66" t="s">
        <v>286</v>
      </c>
      <c r="B59" s="66" t="s">
        <v>216</v>
      </c>
      <c r="C59" s="25" t="s">
        <v>3</v>
      </c>
      <c r="D59" s="66" t="s">
        <v>210</v>
      </c>
      <c r="E59" s="25" t="s">
        <v>3</v>
      </c>
      <c r="F59" s="67"/>
      <c r="G59" s="67"/>
      <c r="H59" s="79"/>
      <c r="I59" s="67"/>
      <c r="J59" s="67"/>
      <c r="K59" s="67"/>
      <c r="L59" s="67"/>
      <c r="M59" s="67"/>
      <c r="N59" s="67"/>
    </row>
    <row r="60" spans="1:14" s="9" customFormat="1" ht="45" x14ac:dyDescent="0.25">
      <c r="A60" s="44" t="s">
        <v>70</v>
      </c>
      <c r="B60" s="44" t="s">
        <v>217</v>
      </c>
      <c r="C60" s="26"/>
      <c r="D60" s="58"/>
      <c r="E60" s="26"/>
      <c r="F60" s="57"/>
      <c r="G60" s="26"/>
      <c r="H60" s="75"/>
      <c r="I60" s="26"/>
      <c r="J60" s="26"/>
      <c r="K60" s="26"/>
      <c r="L60" s="26"/>
      <c r="M60" s="26"/>
      <c r="N60" s="26"/>
    </row>
    <row r="61" spans="1:14" s="9" customFormat="1" x14ac:dyDescent="0.25">
      <c r="A61" s="63" t="s">
        <v>211</v>
      </c>
      <c r="B61" s="64"/>
      <c r="C61" s="64"/>
      <c r="D61" s="64"/>
      <c r="E61" s="64"/>
      <c r="F61" s="65"/>
      <c r="G61" s="65"/>
      <c r="H61" s="76"/>
      <c r="I61" s="65"/>
      <c r="J61" s="65"/>
      <c r="K61" s="65"/>
      <c r="L61" s="65"/>
      <c r="M61" s="65"/>
      <c r="N61" s="65"/>
    </row>
    <row r="62" spans="1:14" s="9" customFormat="1" ht="30" x14ac:dyDescent="0.25">
      <c r="A62" s="66" t="s">
        <v>286</v>
      </c>
      <c r="B62" s="66" t="s">
        <v>214</v>
      </c>
      <c r="C62" s="25" t="s">
        <v>3</v>
      </c>
      <c r="D62" s="66" t="s">
        <v>212</v>
      </c>
      <c r="E62" s="25" t="s">
        <v>3</v>
      </c>
      <c r="F62" s="68"/>
      <c r="G62" s="25"/>
      <c r="H62" s="74"/>
      <c r="I62" s="25"/>
      <c r="J62" s="25"/>
      <c r="K62" s="25"/>
      <c r="L62" s="25"/>
      <c r="M62" s="25"/>
      <c r="N62" s="25"/>
    </row>
    <row r="63" spans="1:14" ht="150" x14ac:dyDescent="0.25">
      <c r="A63" s="44" t="s">
        <v>356</v>
      </c>
      <c r="B63" s="44" t="s">
        <v>835</v>
      </c>
      <c r="C63" s="58"/>
      <c r="D63" s="57" t="s">
        <v>836</v>
      </c>
      <c r="E63" s="58"/>
      <c r="F63" s="57"/>
      <c r="G63" s="26"/>
      <c r="H63" s="75"/>
      <c r="I63" s="26"/>
      <c r="J63" s="26"/>
      <c r="K63" s="26"/>
      <c r="L63" s="26"/>
      <c r="M63" s="26"/>
      <c r="N63" s="26"/>
    </row>
    <row r="64" spans="1:14" x14ac:dyDescent="0.25">
      <c r="A64" s="13"/>
      <c r="B64" s="13"/>
      <c r="C64" s="13"/>
      <c r="D64" s="13"/>
      <c r="E64" s="13"/>
      <c r="F64" s="13"/>
      <c r="G64" s="13"/>
    </row>
    <row r="66" spans="1:14" ht="18.75" x14ac:dyDescent="0.3">
      <c r="A66" s="62" t="s">
        <v>168</v>
      </c>
      <c r="B66" s="62"/>
      <c r="C66" s="246" t="s">
        <v>180</v>
      </c>
      <c r="D66" s="246"/>
      <c r="E66" s="246"/>
      <c r="F66" s="246"/>
      <c r="G66" s="246"/>
      <c r="H66" s="77"/>
      <c r="I66" s="247" t="s">
        <v>181</v>
      </c>
      <c r="J66" s="247"/>
      <c r="K66" s="247"/>
      <c r="L66" s="247" t="s">
        <v>182</v>
      </c>
      <c r="M66" s="247"/>
      <c r="N66" s="247"/>
    </row>
    <row r="67" spans="1:14" x14ac:dyDescent="0.25">
      <c r="A67" s="25" t="s">
        <v>150</v>
      </c>
      <c r="B67" s="25" t="s">
        <v>158</v>
      </c>
      <c r="C67" s="25" t="s">
        <v>3</v>
      </c>
      <c r="D67" s="25" t="s">
        <v>159</v>
      </c>
      <c r="E67" s="25" t="s">
        <v>3</v>
      </c>
      <c r="F67" s="25" t="s">
        <v>161</v>
      </c>
      <c r="G67" s="25" t="s">
        <v>149</v>
      </c>
      <c r="H67" s="74"/>
      <c r="I67" s="25" t="s">
        <v>158</v>
      </c>
      <c r="J67" s="25" t="s">
        <v>159</v>
      </c>
      <c r="K67" s="25" t="s">
        <v>3</v>
      </c>
      <c r="L67" s="25" t="s">
        <v>158</v>
      </c>
      <c r="M67" s="25" t="s">
        <v>159</v>
      </c>
      <c r="N67" s="25" t="s">
        <v>3</v>
      </c>
    </row>
    <row r="68" spans="1:14" x14ac:dyDescent="0.25">
      <c r="A68" s="44" t="s">
        <v>296</v>
      </c>
      <c r="B68" s="59"/>
      <c r="C68" s="26"/>
      <c r="D68" s="26"/>
      <c r="E68" s="26"/>
      <c r="F68" s="26"/>
      <c r="G68" s="26"/>
      <c r="I68" s="28"/>
      <c r="J68" s="28"/>
      <c r="K68" s="28"/>
      <c r="L68" s="28"/>
      <c r="M68" s="28"/>
      <c r="N68" s="28"/>
    </row>
    <row r="69" spans="1:14" ht="45" x14ac:dyDescent="0.25">
      <c r="A69" s="44" t="s">
        <v>300</v>
      </c>
      <c r="B69" s="59"/>
      <c r="C69" s="26"/>
      <c r="D69" s="26"/>
      <c r="E69" s="26"/>
      <c r="F69" s="26"/>
      <c r="G69" s="26"/>
      <c r="I69" s="28"/>
      <c r="J69" s="28"/>
      <c r="K69" s="28"/>
      <c r="L69" s="28"/>
      <c r="M69" s="28"/>
      <c r="N69" s="28"/>
    </row>
    <row r="70" spans="1:14" x14ac:dyDescent="0.25">
      <c r="A70" s="32"/>
      <c r="B70" s="33"/>
      <c r="C70" s="33"/>
      <c r="D70" s="33"/>
      <c r="E70" s="33"/>
      <c r="F70" s="13"/>
      <c r="G70" s="13"/>
    </row>
    <row r="71" spans="1:14" x14ac:dyDescent="0.25">
      <c r="A71" s="7"/>
      <c r="B71" s="6"/>
      <c r="C71" s="6"/>
      <c r="D71" s="6"/>
      <c r="E71" s="6"/>
    </row>
    <row r="72" spans="1:14" ht="18.75" x14ac:dyDescent="0.3">
      <c r="A72" s="62" t="s">
        <v>169</v>
      </c>
      <c r="B72" s="62"/>
      <c r="C72" s="246" t="s">
        <v>180</v>
      </c>
      <c r="D72" s="246"/>
      <c r="E72" s="246"/>
      <c r="F72" s="246"/>
      <c r="G72" s="246"/>
      <c r="H72" s="77"/>
      <c r="I72" s="247" t="s">
        <v>181</v>
      </c>
      <c r="J72" s="247"/>
      <c r="K72" s="247"/>
      <c r="L72" s="247" t="s">
        <v>182</v>
      </c>
      <c r="M72" s="247"/>
      <c r="N72" s="247"/>
    </row>
    <row r="73" spans="1:14" x14ac:dyDescent="0.25">
      <c r="A73" s="25" t="s">
        <v>150</v>
      </c>
      <c r="B73" s="25" t="s">
        <v>158</v>
      </c>
      <c r="C73" s="25" t="s">
        <v>3</v>
      </c>
      <c r="D73" s="25" t="s">
        <v>159</v>
      </c>
      <c r="E73" s="25" t="s">
        <v>3</v>
      </c>
      <c r="F73" s="25" t="s">
        <v>161</v>
      </c>
      <c r="G73" s="25" t="s">
        <v>149</v>
      </c>
      <c r="H73" s="74"/>
      <c r="I73" s="25" t="s">
        <v>158</v>
      </c>
      <c r="J73" s="25" t="s">
        <v>159</v>
      </c>
      <c r="K73" s="25" t="s">
        <v>3</v>
      </c>
      <c r="L73" s="25" t="s">
        <v>158</v>
      </c>
      <c r="M73" s="25" t="s">
        <v>159</v>
      </c>
      <c r="N73" s="25" t="s">
        <v>3</v>
      </c>
    </row>
    <row r="74" spans="1:14" ht="30" x14ac:dyDescent="0.25">
      <c r="A74" s="44" t="s">
        <v>306</v>
      </c>
      <c r="B74" s="71"/>
      <c r="C74" s="71"/>
      <c r="D74" s="71"/>
      <c r="E74" s="71"/>
      <c r="F74" s="71"/>
      <c r="G74" s="71"/>
      <c r="I74" s="28"/>
      <c r="J74" s="28"/>
      <c r="K74" s="28"/>
      <c r="L74" s="28"/>
      <c r="M74" s="28"/>
      <c r="N74" s="28"/>
    </row>
    <row r="75" spans="1:14" ht="30" x14ac:dyDescent="0.25">
      <c r="A75" s="44" t="s">
        <v>307</v>
      </c>
      <c r="B75" s="71"/>
      <c r="C75" s="71"/>
      <c r="D75" s="71"/>
      <c r="E75" s="71"/>
      <c r="F75" s="71"/>
      <c r="G75" s="71"/>
      <c r="I75" s="28"/>
      <c r="J75" s="28"/>
      <c r="K75" s="28"/>
      <c r="L75" s="28"/>
      <c r="M75" s="28"/>
      <c r="N75" s="28"/>
    </row>
    <row r="76" spans="1:14" x14ac:dyDescent="0.25">
      <c r="A76" s="44" t="s">
        <v>308</v>
      </c>
      <c r="B76" s="71"/>
      <c r="C76" s="71"/>
      <c r="D76" s="71"/>
      <c r="E76" s="71"/>
      <c r="F76" s="71"/>
      <c r="G76" s="71"/>
      <c r="I76" s="28"/>
      <c r="J76" s="28"/>
      <c r="K76" s="28"/>
      <c r="L76" s="28"/>
      <c r="M76" s="28"/>
      <c r="N76" s="28"/>
    </row>
    <row r="79" spans="1:14" ht="18.75" x14ac:dyDescent="0.3">
      <c r="A79" s="248" t="s">
        <v>174</v>
      </c>
      <c r="B79" s="248"/>
      <c r="C79" s="246" t="s">
        <v>180</v>
      </c>
      <c r="D79" s="246"/>
      <c r="E79" s="246"/>
      <c r="F79" s="246"/>
      <c r="G79" s="246"/>
      <c r="H79" s="77"/>
      <c r="I79" s="247" t="s">
        <v>181</v>
      </c>
      <c r="J79" s="247"/>
      <c r="K79" s="247"/>
      <c r="L79" s="247" t="s">
        <v>182</v>
      </c>
      <c r="M79" s="247"/>
      <c r="N79" s="247"/>
    </row>
    <row r="80" spans="1:14" ht="45" x14ac:dyDescent="0.25">
      <c r="A80" s="67" t="s">
        <v>171</v>
      </c>
      <c r="B80" s="67" t="s">
        <v>10</v>
      </c>
      <c r="C80" s="66" t="s">
        <v>11</v>
      </c>
      <c r="D80" s="66" t="s">
        <v>12</v>
      </c>
      <c r="E80" s="67" t="s">
        <v>9</v>
      </c>
      <c r="F80" s="67" t="s">
        <v>170</v>
      </c>
      <c r="G80" s="67" t="s">
        <v>3</v>
      </c>
      <c r="H80" s="74"/>
      <c r="I80" s="69" t="s">
        <v>12</v>
      </c>
      <c r="J80" s="25" t="s">
        <v>9</v>
      </c>
      <c r="K80" s="25" t="s">
        <v>3</v>
      </c>
      <c r="L80" s="69" t="s">
        <v>12</v>
      </c>
      <c r="M80" s="25" t="s">
        <v>9</v>
      </c>
      <c r="N80" s="25" t="s">
        <v>3</v>
      </c>
    </row>
    <row r="81" spans="1:14" ht="30" x14ac:dyDescent="0.25">
      <c r="A81" s="26" t="s">
        <v>5</v>
      </c>
      <c r="B81" s="26" t="s">
        <v>14</v>
      </c>
      <c r="C81" s="44" t="s">
        <v>360</v>
      </c>
      <c r="D81" s="44" t="s">
        <v>176</v>
      </c>
      <c r="E81" s="44" t="s">
        <v>363</v>
      </c>
      <c r="F81" s="44" t="s">
        <v>359</v>
      </c>
      <c r="G81" s="90"/>
      <c r="I81" s="28"/>
      <c r="J81" s="28"/>
      <c r="K81" s="28"/>
      <c r="L81" s="28"/>
      <c r="M81" s="28"/>
      <c r="N81" s="28"/>
    </row>
    <row r="82" spans="1:14" x14ac:dyDescent="0.25">
      <c r="A82" s="26" t="s">
        <v>5</v>
      </c>
      <c r="B82" s="26" t="s">
        <v>8</v>
      </c>
      <c r="C82" s="58"/>
      <c r="D82" s="58"/>
      <c r="E82" s="59"/>
      <c r="F82" s="87"/>
      <c r="G82" s="87"/>
      <c r="I82" s="28"/>
      <c r="J82" s="28"/>
      <c r="K82" s="28"/>
      <c r="L82" s="28"/>
      <c r="M82" s="28"/>
      <c r="N82" s="28"/>
    </row>
    <row r="83" spans="1:14" ht="75" customHeight="1" x14ac:dyDescent="0.25">
      <c r="A83" s="26" t="s">
        <v>5</v>
      </c>
      <c r="B83" s="26" t="s">
        <v>15</v>
      </c>
      <c r="C83" s="58"/>
      <c r="D83" s="58"/>
      <c r="E83" s="88"/>
      <c r="F83" s="87"/>
      <c r="G83" s="87"/>
      <c r="I83" s="28"/>
      <c r="J83" s="28"/>
      <c r="K83" s="28"/>
      <c r="L83" s="28"/>
      <c r="M83" s="28"/>
      <c r="N83" s="28"/>
    </row>
    <row r="84" spans="1:14" ht="75" customHeight="1" x14ac:dyDescent="0.25">
      <c r="A84" s="26" t="s">
        <v>5</v>
      </c>
      <c r="B84" s="26" t="s">
        <v>16</v>
      </c>
      <c r="C84" s="58"/>
      <c r="D84" s="58"/>
      <c r="E84" s="88"/>
      <c r="F84" s="87"/>
      <c r="G84" s="87"/>
      <c r="I84" s="28"/>
      <c r="J84" s="28"/>
      <c r="K84" s="28"/>
      <c r="L84" s="28"/>
      <c r="M84" s="28"/>
      <c r="N84" s="28"/>
    </row>
    <row r="85" spans="1:14" ht="75" customHeight="1" x14ac:dyDescent="0.25">
      <c r="A85" s="26" t="s">
        <v>5</v>
      </c>
      <c r="B85" s="26" t="s">
        <v>17</v>
      </c>
      <c r="C85" s="58"/>
      <c r="D85" s="58"/>
      <c r="E85" s="88"/>
      <c r="F85" s="87"/>
      <c r="G85" s="87"/>
      <c r="I85" s="28"/>
      <c r="J85" s="28"/>
      <c r="K85" s="28"/>
      <c r="L85" s="28"/>
      <c r="M85" s="28"/>
      <c r="N85" s="28"/>
    </row>
    <row r="86" spans="1:14" ht="75" customHeight="1" x14ac:dyDescent="0.25">
      <c r="A86" s="26" t="s">
        <v>5</v>
      </c>
      <c r="B86" s="26" t="s">
        <v>18</v>
      </c>
      <c r="C86" s="58"/>
      <c r="D86" s="58"/>
      <c r="E86" s="88"/>
      <c r="F86" s="87"/>
      <c r="G86" s="87"/>
      <c r="I86" s="28"/>
      <c r="J86" s="28"/>
      <c r="K86" s="28"/>
      <c r="L86" s="28"/>
      <c r="M86" s="28"/>
      <c r="N86" s="28"/>
    </row>
    <row r="87" spans="1:14" ht="75" customHeight="1" x14ac:dyDescent="0.25">
      <c r="A87" s="26" t="s">
        <v>5</v>
      </c>
      <c r="B87" s="26" t="s">
        <v>19</v>
      </c>
      <c r="C87" s="58"/>
      <c r="D87" s="58"/>
      <c r="E87" s="87"/>
      <c r="F87" s="87"/>
      <c r="G87" s="87"/>
      <c r="I87" s="28"/>
      <c r="J87" s="28"/>
      <c r="K87" s="28"/>
      <c r="L87" s="28"/>
      <c r="M87" s="28"/>
      <c r="N87" s="28"/>
    </row>
    <row r="88" spans="1:14" ht="75" customHeight="1" x14ac:dyDescent="0.25">
      <c r="A88" s="26" t="s">
        <v>5</v>
      </c>
      <c r="B88" s="26" t="s">
        <v>20</v>
      </c>
      <c r="C88" s="58"/>
      <c r="D88" s="58"/>
      <c r="E88" s="87"/>
      <c r="F88" s="87"/>
      <c r="G88" s="87"/>
      <c r="I88" s="28"/>
      <c r="J88" s="28"/>
      <c r="K88" s="28"/>
      <c r="L88" s="28"/>
      <c r="M88" s="28"/>
      <c r="N88" s="28"/>
    </row>
    <row r="89" spans="1:14" x14ac:dyDescent="0.25">
      <c r="A89" s="86" t="s">
        <v>172</v>
      </c>
      <c r="B89" s="67" t="s">
        <v>10</v>
      </c>
      <c r="C89" s="86" t="s">
        <v>226</v>
      </c>
      <c r="D89" s="86" t="s">
        <v>322</v>
      </c>
      <c r="E89" s="67" t="s">
        <v>9</v>
      </c>
      <c r="F89" s="67" t="s">
        <v>170</v>
      </c>
      <c r="G89" s="67" t="s">
        <v>3</v>
      </c>
      <c r="H89" s="83"/>
      <c r="I89" s="37"/>
      <c r="J89" s="37"/>
      <c r="K89" s="37"/>
      <c r="L89" s="38"/>
      <c r="M89" s="38"/>
      <c r="N89" s="38"/>
    </row>
    <row r="90" spans="1:14" ht="120" x14ac:dyDescent="0.25">
      <c r="A90" s="26" t="s">
        <v>6</v>
      </c>
      <c r="B90" s="26" t="s">
        <v>21</v>
      </c>
      <c r="C90" s="44" t="s">
        <v>361</v>
      </c>
      <c r="D90" s="44" t="s">
        <v>362</v>
      </c>
      <c r="E90" s="71"/>
      <c r="F90" s="44" t="s">
        <v>364</v>
      </c>
      <c r="G90" s="71"/>
      <c r="I90" s="28"/>
      <c r="J90" s="28"/>
      <c r="K90" s="28"/>
      <c r="L90" s="28"/>
      <c r="M90" s="28"/>
      <c r="N90" s="28"/>
    </row>
    <row r="91" spans="1:14" ht="75" x14ac:dyDescent="0.25">
      <c r="A91" s="26" t="s">
        <v>6</v>
      </c>
      <c r="B91" s="26" t="s">
        <v>22</v>
      </c>
      <c r="C91" s="58" t="s">
        <v>313</v>
      </c>
      <c r="D91" s="44" t="s">
        <v>326</v>
      </c>
      <c r="E91" s="71"/>
      <c r="F91" s="71"/>
      <c r="G91" s="71"/>
      <c r="I91" s="28"/>
      <c r="J91" s="28"/>
      <c r="K91" s="28"/>
      <c r="L91" s="28"/>
      <c r="M91" s="28"/>
      <c r="N91" s="28"/>
    </row>
    <row r="92" spans="1:14" ht="45" x14ac:dyDescent="0.25">
      <c r="A92" s="26" t="s">
        <v>6</v>
      </c>
      <c r="B92" s="26" t="s">
        <v>23</v>
      </c>
      <c r="C92" s="58" t="s">
        <v>313</v>
      </c>
      <c r="D92" s="44" t="s">
        <v>329</v>
      </c>
      <c r="E92" s="71"/>
      <c r="F92" s="71"/>
      <c r="G92" s="71"/>
      <c r="I92" s="28"/>
      <c r="J92" s="28"/>
      <c r="K92" s="28"/>
      <c r="L92" s="28"/>
      <c r="M92" s="28"/>
      <c r="N92" s="28"/>
    </row>
    <row r="93" spans="1:14" x14ac:dyDescent="0.25">
      <c r="A93" s="86" t="s">
        <v>173</v>
      </c>
      <c r="B93" s="67" t="s">
        <v>10</v>
      </c>
      <c r="C93" s="86" t="s">
        <v>226</v>
      </c>
      <c r="D93" s="86" t="s">
        <v>322</v>
      </c>
      <c r="E93" s="67" t="s">
        <v>9</v>
      </c>
      <c r="F93" s="67" t="s">
        <v>170</v>
      </c>
      <c r="G93" s="67" t="s">
        <v>3</v>
      </c>
      <c r="H93" s="83"/>
      <c r="I93" s="37"/>
      <c r="J93" s="37"/>
      <c r="K93" s="37"/>
      <c r="L93" s="38"/>
      <c r="M93" s="38"/>
      <c r="N93" s="38"/>
    </row>
    <row r="94" spans="1:14" ht="30" x14ac:dyDescent="0.25">
      <c r="A94" s="26" t="s">
        <v>7</v>
      </c>
      <c r="B94" s="26" t="s">
        <v>334</v>
      </c>
      <c r="C94" s="57" t="s">
        <v>313</v>
      </c>
      <c r="D94" s="58"/>
      <c r="E94" s="89"/>
      <c r="F94" s="44" t="s">
        <v>365</v>
      </c>
      <c r="G94" s="71"/>
      <c r="I94" s="28"/>
      <c r="J94" s="28"/>
      <c r="K94" s="28"/>
      <c r="L94" s="28"/>
      <c r="M94" s="28"/>
      <c r="N94" s="28"/>
    </row>
    <row r="95" spans="1:14" ht="30" x14ac:dyDescent="0.25">
      <c r="A95" s="26" t="s">
        <v>7</v>
      </c>
      <c r="B95" s="26" t="s">
        <v>26</v>
      </c>
      <c r="C95" s="57" t="s">
        <v>313</v>
      </c>
      <c r="D95" s="58"/>
      <c r="E95" s="71"/>
      <c r="F95" s="44" t="s">
        <v>365</v>
      </c>
      <c r="G95" s="71"/>
      <c r="I95" s="28"/>
      <c r="J95" s="28"/>
      <c r="K95" s="28"/>
      <c r="L95" s="28"/>
      <c r="M95" s="28"/>
      <c r="N95" s="28"/>
    </row>
  </sheetData>
  <mergeCells count="21">
    <mergeCell ref="C72:G72"/>
    <mergeCell ref="I72:K72"/>
    <mergeCell ref="L72:N72"/>
    <mergeCell ref="A79:B79"/>
    <mergeCell ref="C79:G79"/>
    <mergeCell ref="I79:K79"/>
    <mergeCell ref="L79:N79"/>
    <mergeCell ref="C54:G54"/>
    <mergeCell ref="I54:K54"/>
    <mergeCell ref="L54:N54"/>
    <mergeCell ref="C66:G66"/>
    <mergeCell ref="I66:K66"/>
    <mergeCell ref="L66:N66"/>
    <mergeCell ref="C46:G46"/>
    <mergeCell ref="I46:K46"/>
    <mergeCell ref="L46:N46"/>
    <mergeCell ref="A19:G19"/>
    <mergeCell ref="I19:M19"/>
    <mergeCell ref="C28:G28"/>
    <mergeCell ref="I28:K28"/>
    <mergeCell ref="L28:N28"/>
  </mergeCell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autoPageBreaks="0"/>
  </sheetPr>
  <dimension ref="A1:N123"/>
  <sheetViews>
    <sheetView showGridLines="0" zoomScale="80" zoomScaleNormal="80" workbookViewId="0">
      <selection activeCell="C123" sqref="C123"/>
    </sheetView>
  </sheetViews>
  <sheetFormatPr defaultRowHeight="15" x14ac:dyDescent="0.25"/>
  <cols>
    <col min="1" max="1" width="21" customWidth="1"/>
    <col min="2" max="2" width="98.7109375" customWidth="1"/>
    <col min="3" max="3" width="49.28515625" customWidth="1"/>
    <col min="4" max="4" width="88" customWidth="1"/>
    <col min="5" max="5" width="54.140625" customWidth="1"/>
    <col min="6" max="6" width="46.85546875" customWidth="1"/>
    <col min="7" max="7" width="20.7109375" customWidth="1"/>
    <col min="8" max="8" width="9" style="76" customWidth="1"/>
    <col min="9" max="9" width="55.7109375" customWidth="1"/>
    <col min="10"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40</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282.75" customHeight="1" x14ac:dyDescent="0.25">
      <c r="A21" s="44" t="s">
        <v>226</v>
      </c>
      <c r="B21" s="59" t="s">
        <v>2222</v>
      </c>
      <c r="C21" s="59" t="s">
        <v>1054</v>
      </c>
      <c r="D21" s="59" t="s">
        <v>2220</v>
      </c>
      <c r="E21" s="59" t="s">
        <v>1054</v>
      </c>
      <c r="F21" s="26"/>
      <c r="G21" s="26"/>
      <c r="H21" s="75"/>
      <c r="I21" s="44" t="s">
        <v>226</v>
      </c>
      <c r="J21" s="26" t="s">
        <v>1993</v>
      </c>
      <c r="K21" s="26"/>
      <c r="L21" s="26"/>
      <c r="M21" s="26"/>
    </row>
    <row r="22" spans="1:14" ht="159" customHeight="1" x14ac:dyDescent="0.25">
      <c r="A22" s="44" t="s">
        <v>153</v>
      </c>
      <c r="B22" s="26" t="s">
        <v>2221</v>
      </c>
      <c r="C22" s="26">
        <v>2</v>
      </c>
      <c r="D22" s="26" t="s">
        <v>2176</v>
      </c>
      <c r="E22" s="26">
        <v>2</v>
      </c>
      <c r="F22" s="26"/>
      <c r="G22" s="26"/>
      <c r="H22" s="75"/>
      <c r="I22" s="44" t="s">
        <v>153</v>
      </c>
      <c r="J22" s="26" t="s">
        <v>1992</v>
      </c>
      <c r="K22" s="26">
        <v>2</v>
      </c>
      <c r="L22" s="26"/>
      <c r="M22" s="26"/>
    </row>
    <row r="23" spans="1:14" ht="138.75" customHeight="1" x14ac:dyDescent="0.25">
      <c r="A23" s="44" t="s">
        <v>154</v>
      </c>
      <c r="B23" s="26" t="s">
        <v>2219</v>
      </c>
      <c r="C23" s="26">
        <v>2</v>
      </c>
      <c r="D23" s="26" t="s">
        <v>2165</v>
      </c>
      <c r="E23" s="26">
        <v>3</v>
      </c>
      <c r="F23" s="26"/>
      <c r="G23" s="26"/>
      <c r="H23" s="75"/>
      <c r="I23" s="44" t="s">
        <v>154</v>
      </c>
      <c r="J23" s="26" t="s">
        <v>1991</v>
      </c>
      <c r="K23" s="26">
        <v>2</v>
      </c>
      <c r="L23" s="26"/>
      <c r="M23" s="26"/>
    </row>
    <row r="24" spans="1:14" ht="124.5" customHeight="1" x14ac:dyDescent="0.25">
      <c r="A24" s="44" t="s">
        <v>155</v>
      </c>
      <c r="B24" s="26" t="s">
        <v>2217</v>
      </c>
      <c r="C24" s="26">
        <v>2</v>
      </c>
      <c r="D24" s="26" t="s">
        <v>2218</v>
      </c>
      <c r="E24" s="26">
        <v>3</v>
      </c>
      <c r="F24" s="26"/>
      <c r="G24" s="26"/>
      <c r="H24" s="75"/>
      <c r="I24" s="44" t="s">
        <v>155</v>
      </c>
      <c r="J24" s="26" t="s">
        <v>1990</v>
      </c>
      <c r="K24" s="26">
        <v>3</v>
      </c>
      <c r="L24" s="26"/>
      <c r="M24" s="26"/>
    </row>
    <row r="25" spans="1:14" ht="97.5" customHeight="1" x14ac:dyDescent="0.25">
      <c r="A25" s="44" t="s">
        <v>156</v>
      </c>
      <c r="B25" s="26" t="s">
        <v>2215</v>
      </c>
      <c r="C25" s="195">
        <v>3</v>
      </c>
      <c r="D25" s="26" t="s">
        <v>2214</v>
      </c>
      <c r="E25" s="195">
        <v>3</v>
      </c>
      <c r="F25" s="26"/>
      <c r="G25" s="26"/>
      <c r="H25" s="75"/>
      <c r="I25" s="44" t="s">
        <v>156</v>
      </c>
      <c r="J25" s="26" t="s">
        <v>1989</v>
      </c>
      <c r="K25" s="26">
        <v>3</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105" x14ac:dyDescent="0.25">
      <c r="A30" s="44" t="s">
        <v>351</v>
      </c>
      <c r="B30" s="44" t="s">
        <v>2089</v>
      </c>
      <c r="C30" s="26"/>
      <c r="D30" s="26"/>
      <c r="E30" s="26"/>
      <c r="F30" s="26"/>
      <c r="G30" s="26"/>
      <c r="H30" s="75"/>
      <c r="I30" s="26"/>
      <c r="J30" s="26"/>
      <c r="K30" s="26"/>
      <c r="L30" s="26"/>
      <c r="M30" s="26"/>
      <c r="N30" s="26"/>
    </row>
    <row r="31" spans="1:14" ht="90" x14ac:dyDescent="0.25">
      <c r="A31" s="44" t="s">
        <v>234</v>
      </c>
      <c r="B31" s="44" t="s">
        <v>2190</v>
      </c>
      <c r="C31" s="26" t="s">
        <v>230</v>
      </c>
      <c r="D31" s="26" t="s">
        <v>2188</v>
      </c>
      <c r="E31" s="26"/>
      <c r="F31" s="26" t="s">
        <v>2189</v>
      </c>
      <c r="G31" s="26" t="s">
        <v>2192</v>
      </c>
      <c r="H31" s="75"/>
      <c r="I31" s="26"/>
      <c r="J31" s="26"/>
      <c r="K31" s="26"/>
      <c r="L31" s="26"/>
      <c r="M31" s="26"/>
      <c r="N31" s="26"/>
    </row>
    <row r="32" spans="1:14" ht="120" x14ac:dyDescent="0.25">
      <c r="A32" s="44" t="s">
        <v>234</v>
      </c>
      <c r="B32" s="216" t="s">
        <v>2193</v>
      </c>
      <c r="C32" s="26" t="s">
        <v>2194</v>
      </c>
      <c r="D32" s="26" t="s">
        <v>2188</v>
      </c>
      <c r="E32" s="26"/>
      <c r="F32" s="26" t="s">
        <v>2195</v>
      </c>
      <c r="G32" s="26"/>
      <c r="H32" s="75"/>
      <c r="I32" s="26"/>
      <c r="J32" s="26"/>
      <c r="K32" s="26"/>
      <c r="L32" s="26"/>
      <c r="M32" s="26"/>
      <c r="N32" s="26"/>
    </row>
    <row r="33" spans="1:14" ht="196.5" customHeight="1" x14ac:dyDescent="0.25">
      <c r="A33" s="44" t="s">
        <v>234</v>
      </c>
      <c r="B33" s="216" t="s">
        <v>2196</v>
      </c>
      <c r="C33" s="26" t="s">
        <v>492</v>
      </c>
      <c r="D33" s="26" t="s">
        <v>2181</v>
      </c>
      <c r="E33" s="26"/>
      <c r="F33" s="26" t="s">
        <v>2113</v>
      </c>
      <c r="G33" s="26"/>
      <c r="H33" s="75"/>
      <c r="I33" s="26"/>
      <c r="J33" s="26"/>
      <c r="K33" s="26"/>
      <c r="L33" s="26"/>
      <c r="M33" s="26"/>
      <c r="N33" s="26"/>
    </row>
    <row r="34" spans="1:14" ht="142.5" customHeight="1" x14ac:dyDescent="0.25">
      <c r="A34" s="44" t="s">
        <v>234</v>
      </c>
      <c r="B34" s="216" t="s">
        <v>2197</v>
      </c>
      <c r="C34" s="26" t="s">
        <v>492</v>
      </c>
      <c r="D34" s="26" t="s">
        <v>2181</v>
      </c>
      <c r="E34" s="26"/>
      <c r="F34" s="26" t="s">
        <v>2198</v>
      </c>
      <c r="G34" s="26"/>
      <c r="H34" s="75"/>
      <c r="I34" s="26"/>
      <c r="J34" s="26"/>
      <c r="K34" s="26"/>
      <c r="L34" s="26"/>
      <c r="M34" s="26"/>
      <c r="N34" s="26"/>
    </row>
    <row r="35" spans="1:14" ht="321.75" customHeight="1" x14ac:dyDescent="0.25">
      <c r="A35" s="44" t="s">
        <v>234</v>
      </c>
      <c r="B35" s="216" t="s">
        <v>2199</v>
      </c>
      <c r="C35" s="26" t="s">
        <v>2202</v>
      </c>
      <c r="D35" s="26" t="s">
        <v>2170</v>
      </c>
      <c r="E35" s="26"/>
      <c r="F35" s="26" t="s">
        <v>2106</v>
      </c>
      <c r="G35" s="26" t="s">
        <v>2200</v>
      </c>
      <c r="H35" s="75"/>
      <c r="I35" s="26"/>
      <c r="J35" s="26"/>
      <c r="K35" s="26"/>
      <c r="L35" s="26"/>
      <c r="M35" s="26"/>
      <c r="N35" s="26"/>
    </row>
    <row r="36" spans="1:14" ht="168.75" customHeight="1" x14ac:dyDescent="0.25">
      <c r="A36" s="44" t="s">
        <v>2212</v>
      </c>
      <c r="B36" s="216" t="s">
        <v>2211</v>
      </c>
      <c r="C36" s="26" t="s">
        <v>237</v>
      </c>
      <c r="D36" s="26" t="s">
        <v>2158</v>
      </c>
      <c r="E36" s="26"/>
      <c r="F36" s="26" t="s">
        <v>2210</v>
      </c>
      <c r="G36" s="26" t="s">
        <v>2213</v>
      </c>
      <c r="H36" s="75"/>
      <c r="I36" s="26"/>
      <c r="J36" s="26"/>
      <c r="K36" s="26"/>
      <c r="L36" s="26"/>
      <c r="M36" s="26"/>
      <c r="N36" s="26"/>
    </row>
    <row r="37" spans="1:14" ht="60" x14ac:dyDescent="0.25">
      <c r="A37" s="44" t="s">
        <v>2177</v>
      </c>
      <c r="B37" s="219" t="s">
        <v>2178</v>
      </c>
      <c r="C37" s="26" t="s">
        <v>369</v>
      </c>
      <c r="D37" s="26" t="s">
        <v>2179</v>
      </c>
      <c r="E37" s="26"/>
      <c r="F37" s="26" t="s">
        <v>2126</v>
      </c>
      <c r="G37" s="60"/>
      <c r="H37" s="78"/>
      <c r="I37" s="26"/>
      <c r="J37" s="26"/>
      <c r="K37" s="26"/>
      <c r="L37" s="26"/>
      <c r="M37" s="26"/>
      <c r="N37" s="26"/>
    </row>
    <row r="38" spans="1:14" ht="274.5" customHeight="1" x14ac:dyDescent="0.25">
      <c r="A38" s="44" t="s">
        <v>2177</v>
      </c>
      <c r="B38" s="26" t="s">
        <v>2180</v>
      </c>
      <c r="C38" s="26" t="s">
        <v>369</v>
      </c>
      <c r="D38" s="26" t="s">
        <v>2181</v>
      </c>
      <c r="E38" s="26"/>
      <c r="F38" s="26" t="s">
        <v>2121</v>
      </c>
      <c r="G38" s="60" t="s">
        <v>2182</v>
      </c>
      <c r="H38" s="78"/>
      <c r="I38" s="26"/>
      <c r="J38" s="26"/>
      <c r="K38" s="26"/>
      <c r="L38" s="26"/>
      <c r="M38" s="26"/>
      <c r="N38" s="26"/>
    </row>
    <row r="39" spans="1:14" ht="66" customHeight="1" x14ac:dyDescent="0.25">
      <c r="A39" s="44" t="s">
        <v>244</v>
      </c>
      <c r="B39" s="26" t="s">
        <v>2187</v>
      </c>
      <c r="C39" s="26" t="s">
        <v>230</v>
      </c>
      <c r="D39" s="26" t="s">
        <v>2188</v>
      </c>
      <c r="E39" s="26"/>
      <c r="F39" s="26" t="s">
        <v>2189</v>
      </c>
      <c r="G39" s="26" t="s">
        <v>2191</v>
      </c>
      <c r="H39" s="75"/>
      <c r="I39" s="26"/>
      <c r="J39" s="26"/>
      <c r="K39" s="26"/>
      <c r="L39" s="26"/>
      <c r="M39" s="26"/>
      <c r="N39" s="26"/>
    </row>
    <row r="40" spans="1:14" ht="188.25" customHeight="1" x14ac:dyDescent="0.25">
      <c r="A40" s="44" t="s">
        <v>2204</v>
      </c>
      <c r="B40" s="26" t="s">
        <v>2201</v>
      </c>
      <c r="C40" s="26" t="s">
        <v>231</v>
      </c>
      <c r="D40" s="26" t="s">
        <v>2181</v>
      </c>
      <c r="E40" s="26"/>
      <c r="F40" s="26" t="s">
        <v>2189</v>
      </c>
      <c r="G40" s="26" t="s">
        <v>2203</v>
      </c>
      <c r="H40" s="75"/>
      <c r="I40" s="26"/>
      <c r="J40" s="26"/>
      <c r="K40" s="26"/>
      <c r="L40" s="26"/>
      <c r="M40" s="26"/>
      <c r="N40" s="26"/>
    </row>
    <row r="41" spans="1:14" ht="188.25" customHeight="1" x14ac:dyDescent="0.25">
      <c r="A41" s="44" t="s">
        <v>2204</v>
      </c>
      <c r="B41" s="26" t="s">
        <v>2208</v>
      </c>
      <c r="C41" s="26" t="s">
        <v>237</v>
      </c>
      <c r="D41" s="26" t="s">
        <v>2158</v>
      </c>
      <c r="E41" s="26"/>
      <c r="F41" s="26" t="s">
        <v>2209</v>
      </c>
      <c r="G41" s="26"/>
      <c r="H41" s="75"/>
      <c r="I41" s="26"/>
      <c r="J41" s="26"/>
      <c r="K41" s="26"/>
      <c r="L41" s="26"/>
      <c r="M41" s="26"/>
      <c r="N41" s="26"/>
    </row>
    <row r="42" spans="1:14" ht="189.75" customHeight="1" x14ac:dyDescent="0.25">
      <c r="A42" s="44" t="s">
        <v>2204</v>
      </c>
      <c r="B42" s="26" t="s">
        <v>2205</v>
      </c>
      <c r="C42" s="26" t="s">
        <v>2206</v>
      </c>
      <c r="D42" s="26" t="s">
        <v>2120</v>
      </c>
      <c r="E42" s="26"/>
      <c r="F42" s="26" t="s">
        <v>2207</v>
      </c>
      <c r="G42" s="26"/>
      <c r="H42" s="75"/>
      <c r="I42" s="26"/>
      <c r="J42" s="26"/>
      <c r="K42" s="26"/>
      <c r="L42" s="26"/>
      <c r="M42" s="26"/>
      <c r="N42" s="26"/>
    </row>
    <row r="43" spans="1:14" ht="165" customHeight="1" x14ac:dyDescent="0.25">
      <c r="A43" s="44" t="s">
        <v>2183</v>
      </c>
      <c r="B43" s="26" t="s">
        <v>2184</v>
      </c>
      <c r="C43" s="26" t="s">
        <v>230</v>
      </c>
      <c r="D43" s="26" t="s">
        <v>2158</v>
      </c>
      <c r="E43" s="26"/>
      <c r="F43" s="26" t="s">
        <v>2185</v>
      </c>
      <c r="G43" s="26"/>
      <c r="H43" s="75"/>
      <c r="I43" s="26"/>
      <c r="J43" s="26"/>
      <c r="K43" s="26"/>
      <c r="L43" s="26"/>
      <c r="M43" s="26"/>
      <c r="N43" s="26"/>
    </row>
    <row r="44" spans="1:14" ht="105" x14ac:dyDescent="0.25">
      <c r="A44" s="44" t="s">
        <v>2183</v>
      </c>
      <c r="B44" s="26" t="s">
        <v>2186</v>
      </c>
      <c r="C44" s="26" t="s">
        <v>230</v>
      </c>
      <c r="D44" s="26" t="s">
        <v>2158</v>
      </c>
      <c r="E44" s="26"/>
      <c r="F44" s="26" t="s">
        <v>2185</v>
      </c>
      <c r="G44" s="26"/>
      <c r="H44" s="75"/>
      <c r="I44" s="26"/>
      <c r="J44" s="26"/>
      <c r="K44" s="26"/>
      <c r="L44" s="26"/>
      <c r="M44" s="26"/>
      <c r="N44" s="26"/>
    </row>
    <row r="45" spans="1:14" x14ac:dyDescent="0.25">
      <c r="A45" s="63" t="s">
        <v>258</v>
      </c>
      <c r="B45" s="64"/>
      <c r="C45" s="64"/>
      <c r="D45" s="64"/>
      <c r="E45" s="64"/>
      <c r="F45" s="65"/>
      <c r="G45" s="65"/>
      <c r="I45" s="65"/>
      <c r="J45" s="65"/>
      <c r="K45" s="65"/>
      <c r="L45" s="65"/>
      <c r="M45" s="65"/>
      <c r="N45" s="65"/>
    </row>
    <row r="46" spans="1:14" ht="30" x14ac:dyDescent="0.25">
      <c r="A46" s="66" t="s">
        <v>286</v>
      </c>
      <c r="B46" s="66" t="s">
        <v>289</v>
      </c>
      <c r="C46" s="84" t="s">
        <v>3</v>
      </c>
      <c r="D46" s="66" t="s">
        <v>199</v>
      </c>
      <c r="E46" s="84" t="s">
        <v>3</v>
      </c>
      <c r="F46" s="66"/>
      <c r="G46" s="25"/>
      <c r="H46" s="79"/>
      <c r="I46" s="67"/>
      <c r="J46" s="67"/>
      <c r="K46" s="67"/>
      <c r="L46" s="67"/>
      <c r="M46" s="67"/>
      <c r="N46" s="67"/>
    </row>
    <row r="47" spans="1:14" s="9" customFormat="1" x14ac:dyDescent="0.25">
      <c r="A47" s="44" t="s">
        <v>356</v>
      </c>
      <c r="B47" s="59"/>
      <c r="C47" s="57"/>
      <c r="D47" s="57"/>
      <c r="E47" s="57"/>
      <c r="F47" s="57"/>
      <c r="G47" s="26"/>
      <c r="H47" s="75"/>
      <c r="I47" s="26"/>
      <c r="J47" s="26"/>
      <c r="K47" s="26"/>
      <c r="L47" s="26"/>
      <c r="M47" s="26"/>
      <c r="N47" s="26"/>
    </row>
    <row r="48" spans="1:14" x14ac:dyDescent="0.25">
      <c r="A48" s="63" t="s">
        <v>204</v>
      </c>
      <c r="B48" s="64"/>
      <c r="C48" s="64"/>
      <c r="D48" s="64"/>
      <c r="E48" s="64"/>
      <c r="F48" s="65"/>
      <c r="G48" s="65"/>
      <c r="I48" s="65"/>
      <c r="J48" s="65"/>
      <c r="K48" s="65"/>
      <c r="L48" s="65"/>
      <c r="M48" s="65"/>
      <c r="N48" s="65"/>
    </row>
    <row r="49" spans="1:14" ht="30" x14ac:dyDescent="0.25">
      <c r="A49" s="66" t="s">
        <v>286</v>
      </c>
      <c r="B49" s="66" t="s">
        <v>289</v>
      </c>
      <c r="C49" s="84" t="s">
        <v>3</v>
      </c>
      <c r="D49" s="66" t="s">
        <v>198</v>
      </c>
      <c r="E49" s="84" t="s">
        <v>3</v>
      </c>
      <c r="F49" s="66" t="s">
        <v>199</v>
      </c>
      <c r="G49" s="67"/>
      <c r="H49" s="79"/>
      <c r="I49" s="67"/>
      <c r="J49" s="67"/>
      <c r="K49" s="67"/>
      <c r="L49" s="67"/>
      <c r="M49" s="67"/>
      <c r="N49" s="67"/>
    </row>
    <row r="50" spans="1:14" s="9" customFormat="1" ht="249.75" customHeight="1" x14ac:dyDescent="0.25">
      <c r="A50" s="44" t="s">
        <v>357</v>
      </c>
      <c r="B50" s="59" t="s">
        <v>2174</v>
      </c>
      <c r="C50" s="61" t="s">
        <v>2132</v>
      </c>
      <c r="D50" s="58" t="s">
        <v>2133</v>
      </c>
      <c r="E50" s="58" t="s">
        <v>1545</v>
      </c>
      <c r="F50" s="58" t="s">
        <v>2175</v>
      </c>
      <c r="G50" s="26" t="s">
        <v>2131</v>
      </c>
      <c r="H50" s="75"/>
      <c r="I50" s="26"/>
      <c r="J50" s="26"/>
      <c r="K50" s="26"/>
      <c r="L50" s="26"/>
      <c r="M50" s="26"/>
      <c r="N50" s="26"/>
    </row>
    <row r="51" spans="1:14" s="9" customFormat="1" x14ac:dyDescent="0.25">
      <c r="A51" s="63" t="s">
        <v>225</v>
      </c>
      <c r="B51" s="64"/>
      <c r="C51" s="64"/>
      <c r="D51" s="64"/>
      <c r="E51" s="64"/>
      <c r="F51" s="65"/>
      <c r="G51" s="65"/>
      <c r="H51" s="76"/>
      <c r="I51" s="65"/>
      <c r="J51" s="65"/>
      <c r="K51" s="65"/>
      <c r="L51" s="65"/>
      <c r="M51" s="65"/>
      <c r="N51" s="65"/>
    </row>
    <row r="52" spans="1:14" s="9" customFormat="1" ht="30" x14ac:dyDescent="0.25">
      <c r="A52" s="66" t="s">
        <v>286</v>
      </c>
      <c r="B52" s="66" t="s">
        <v>291</v>
      </c>
      <c r="C52" s="84" t="s">
        <v>3</v>
      </c>
      <c r="D52" s="66" t="s">
        <v>202</v>
      </c>
      <c r="E52" s="66" t="s">
        <v>203</v>
      </c>
      <c r="F52" s="72" t="s">
        <v>199</v>
      </c>
      <c r="G52" s="84" t="s">
        <v>3</v>
      </c>
      <c r="H52" s="80"/>
      <c r="I52" s="25"/>
      <c r="J52" s="25"/>
      <c r="K52" s="25"/>
      <c r="L52" s="25"/>
      <c r="M52" s="25"/>
      <c r="N52" s="25"/>
    </row>
    <row r="53" spans="1:14" ht="180" x14ac:dyDescent="0.25">
      <c r="A53" s="44" t="s">
        <v>357</v>
      </c>
      <c r="B53" s="59" t="s">
        <v>2134</v>
      </c>
      <c r="C53" s="59" t="s">
        <v>2136</v>
      </c>
      <c r="D53" s="58" t="s">
        <v>2137</v>
      </c>
      <c r="E53" s="58" t="s">
        <v>2135</v>
      </c>
      <c r="F53" s="58"/>
      <c r="G53" s="58"/>
      <c r="H53" s="81"/>
      <c r="I53" s="26"/>
      <c r="J53" s="26"/>
      <c r="K53" s="26"/>
      <c r="L53" s="26"/>
      <c r="M53" s="26"/>
      <c r="N53" s="26"/>
    </row>
    <row r="56" spans="1:14" ht="18.75" x14ac:dyDescent="0.3">
      <c r="A56" s="62" t="s">
        <v>166</v>
      </c>
      <c r="B56" s="62"/>
      <c r="C56" s="246" t="s">
        <v>180</v>
      </c>
      <c r="D56" s="246"/>
      <c r="E56" s="246"/>
      <c r="F56" s="246"/>
      <c r="G56" s="246"/>
      <c r="H56" s="77"/>
      <c r="I56" s="247" t="s">
        <v>181</v>
      </c>
      <c r="J56" s="247"/>
      <c r="K56" s="247"/>
      <c r="L56" s="247" t="s">
        <v>182</v>
      </c>
      <c r="M56" s="247"/>
      <c r="N56" s="247"/>
    </row>
    <row r="57" spans="1:14" x14ac:dyDescent="0.25">
      <c r="A57" s="25" t="s">
        <v>150</v>
      </c>
      <c r="B57" s="25" t="s">
        <v>158</v>
      </c>
      <c r="C57" s="25" t="s">
        <v>3</v>
      </c>
      <c r="D57" s="25" t="s">
        <v>159</v>
      </c>
      <c r="E57" s="25" t="s">
        <v>3</v>
      </c>
      <c r="F57" s="25" t="s">
        <v>161</v>
      </c>
      <c r="G57" s="25" t="s">
        <v>149</v>
      </c>
      <c r="H57" s="74"/>
      <c r="I57" s="25" t="s">
        <v>158</v>
      </c>
      <c r="J57" s="25" t="s">
        <v>159</v>
      </c>
      <c r="K57" s="25" t="s">
        <v>3</v>
      </c>
      <c r="L57" s="25" t="s">
        <v>158</v>
      </c>
      <c r="M57" s="25" t="s">
        <v>159</v>
      </c>
      <c r="N57" s="25" t="s">
        <v>3</v>
      </c>
    </row>
    <row r="58" spans="1:14" ht="45" x14ac:dyDescent="0.25">
      <c r="A58" s="218" t="s">
        <v>2166</v>
      </c>
      <c r="B58" s="217" t="s">
        <v>2167</v>
      </c>
      <c r="C58" s="27" t="s">
        <v>500</v>
      </c>
      <c r="D58" s="71" t="s">
        <v>2170</v>
      </c>
      <c r="E58" s="27"/>
      <c r="F58" s="27" t="s">
        <v>2106</v>
      </c>
      <c r="G58" s="27"/>
      <c r="H58" s="82"/>
      <c r="I58" s="27"/>
      <c r="J58" s="27"/>
      <c r="K58" s="27"/>
      <c r="L58" s="27"/>
      <c r="M58" s="27"/>
      <c r="N58" s="27"/>
    </row>
    <row r="59" spans="1:14" ht="58.5" customHeight="1" x14ac:dyDescent="0.25">
      <c r="A59" s="218" t="s">
        <v>2166</v>
      </c>
      <c r="B59" s="217" t="s">
        <v>2171</v>
      </c>
      <c r="C59" s="27" t="s">
        <v>469</v>
      </c>
      <c r="D59" s="71" t="s">
        <v>2170</v>
      </c>
      <c r="E59" s="27"/>
      <c r="F59" s="27" t="s">
        <v>2106</v>
      </c>
      <c r="G59" s="27"/>
      <c r="H59" s="82"/>
      <c r="I59" s="27"/>
      <c r="J59" s="27"/>
      <c r="K59" s="27"/>
      <c r="L59" s="27"/>
      <c r="M59" s="27"/>
      <c r="N59" s="27"/>
    </row>
    <row r="60" spans="1:14" ht="45" x14ac:dyDescent="0.25">
      <c r="A60" s="218" t="s">
        <v>2166</v>
      </c>
      <c r="B60" s="217" t="s">
        <v>2168</v>
      </c>
      <c r="C60" s="27" t="s">
        <v>500</v>
      </c>
      <c r="D60" s="71" t="s">
        <v>2170</v>
      </c>
      <c r="E60" s="27"/>
      <c r="F60" s="27" t="s">
        <v>2169</v>
      </c>
      <c r="G60" s="27"/>
      <c r="H60" s="82"/>
      <c r="I60" s="27"/>
      <c r="J60" s="27"/>
      <c r="K60" s="27"/>
      <c r="L60" s="27"/>
      <c r="M60" s="27"/>
      <c r="N60" s="27"/>
    </row>
    <row r="61" spans="1:14" ht="202.5" customHeight="1" x14ac:dyDescent="0.25">
      <c r="A61" s="218" t="s">
        <v>2153</v>
      </c>
      <c r="B61" s="217" t="s">
        <v>2172</v>
      </c>
      <c r="C61" s="27" t="s">
        <v>469</v>
      </c>
      <c r="D61" s="71" t="s">
        <v>2173</v>
      </c>
      <c r="E61" s="27"/>
      <c r="F61" s="27" t="s">
        <v>2113</v>
      </c>
      <c r="G61" s="27"/>
      <c r="H61" s="82"/>
      <c r="I61" s="27"/>
      <c r="J61" s="27"/>
      <c r="K61" s="27"/>
      <c r="L61" s="27"/>
      <c r="M61" s="27"/>
      <c r="N61" s="27"/>
    </row>
    <row r="64" spans="1:14" ht="18.75" x14ac:dyDescent="0.3">
      <c r="A64" s="62" t="s">
        <v>165</v>
      </c>
      <c r="B64" s="62"/>
      <c r="C64" s="246" t="s">
        <v>180</v>
      </c>
      <c r="D64" s="246"/>
      <c r="E64" s="246"/>
      <c r="F64" s="246"/>
      <c r="G64" s="246"/>
      <c r="H64" s="77"/>
      <c r="I64" s="247" t="s">
        <v>181</v>
      </c>
      <c r="J64" s="247"/>
      <c r="K64" s="247"/>
      <c r="L64" s="247" t="s">
        <v>182</v>
      </c>
      <c r="M64" s="247"/>
      <c r="N64" s="247"/>
    </row>
    <row r="65" spans="1:14" x14ac:dyDescent="0.25">
      <c r="A65" s="25" t="s">
        <v>150</v>
      </c>
      <c r="B65" s="25" t="s">
        <v>158</v>
      </c>
      <c r="C65" s="25" t="s">
        <v>3</v>
      </c>
      <c r="D65" s="25" t="s">
        <v>159</v>
      </c>
      <c r="E65" s="25" t="s">
        <v>3</v>
      </c>
      <c r="F65" s="25" t="s">
        <v>161</v>
      </c>
      <c r="G65" s="25" t="s">
        <v>149</v>
      </c>
      <c r="H65" s="74"/>
      <c r="I65" s="25" t="s">
        <v>158</v>
      </c>
      <c r="J65" s="25" t="s">
        <v>159</v>
      </c>
      <c r="K65" s="25" t="s">
        <v>3</v>
      </c>
      <c r="L65" s="25" t="s">
        <v>158</v>
      </c>
      <c r="M65" s="25" t="s">
        <v>159</v>
      </c>
      <c r="N65" s="25" t="s">
        <v>3</v>
      </c>
    </row>
    <row r="66" spans="1:14" ht="30" x14ac:dyDescent="0.25">
      <c r="A66" s="44" t="s">
        <v>275</v>
      </c>
      <c r="B66" s="59"/>
      <c r="C66" s="26"/>
      <c r="D66" s="26"/>
      <c r="E66" s="26"/>
      <c r="F66" s="26"/>
      <c r="G66" s="26"/>
      <c r="H66" s="75"/>
      <c r="I66" s="26"/>
      <c r="J66" s="26"/>
      <c r="K66" s="26"/>
      <c r="L66" s="26"/>
      <c r="M66" s="26"/>
      <c r="N66" s="26"/>
    </row>
    <row r="67" spans="1:14" ht="397.5" customHeight="1" x14ac:dyDescent="0.25">
      <c r="A67" s="44" t="s">
        <v>2140</v>
      </c>
      <c r="B67" s="59" t="s">
        <v>2142</v>
      </c>
      <c r="C67" s="26" t="s">
        <v>503</v>
      </c>
      <c r="D67" s="26" t="s">
        <v>2103</v>
      </c>
      <c r="E67" s="26"/>
      <c r="F67" s="26" t="s">
        <v>2121</v>
      </c>
      <c r="G67" s="26"/>
      <c r="H67" s="75"/>
      <c r="I67" s="26"/>
      <c r="J67" s="26"/>
      <c r="K67" s="26"/>
      <c r="L67" s="26"/>
      <c r="M67" s="26"/>
      <c r="N67" s="26"/>
    </row>
    <row r="68" spans="1:14" ht="123" customHeight="1" x14ac:dyDescent="0.25">
      <c r="A68" s="44" t="s">
        <v>2140</v>
      </c>
      <c r="B68" s="59" t="s">
        <v>2216</v>
      </c>
      <c r="C68" s="26" t="s">
        <v>2148</v>
      </c>
      <c r="D68" s="26" t="s">
        <v>2103</v>
      </c>
      <c r="E68" s="26"/>
      <c r="F68" s="26" t="s">
        <v>2121</v>
      </c>
      <c r="G68" s="26"/>
      <c r="H68" s="75"/>
      <c r="I68" s="26"/>
      <c r="J68" s="26"/>
      <c r="K68" s="26"/>
      <c r="L68" s="26"/>
      <c r="M68" s="26"/>
      <c r="N68" s="26"/>
    </row>
    <row r="69" spans="1:14" ht="234.75" customHeight="1" x14ac:dyDescent="0.25">
      <c r="A69" s="44" t="s">
        <v>2140</v>
      </c>
      <c r="B69" s="59" t="s">
        <v>2147</v>
      </c>
      <c r="C69" s="26"/>
      <c r="D69" s="26" t="s">
        <v>2103</v>
      </c>
      <c r="E69" s="26"/>
      <c r="F69" s="26" t="s">
        <v>2121</v>
      </c>
      <c r="G69" s="26"/>
      <c r="H69" s="75"/>
      <c r="I69" s="26"/>
      <c r="J69" s="26"/>
      <c r="K69" s="26"/>
      <c r="L69" s="26"/>
      <c r="M69" s="26"/>
      <c r="N69" s="26"/>
    </row>
    <row r="70" spans="1:14" ht="99.75" customHeight="1" x14ac:dyDescent="0.25">
      <c r="A70" s="44" t="s">
        <v>2140</v>
      </c>
      <c r="B70" s="59" t="s">
        <v>2149</v>
      </c>
      <c r="C70" s="26" t="s">
        <v>268</v>
      </c>
      <c r="D70" s="26" t="s">
        <v>2150</v>
      </c>
      <c r="E70" s="26"/>
      <c r="F70" s="26" t="s">
        <v>2106</v>
      </c>
      <c r="G70" s="26"/>
      <c r="H70" s="75"/>
      <c r="I70" s="26"/>
      <c r="J70" s="26"/>
      <c r="K70" s="26"/>
      <c r="L70" s="26"/>
      <c r="M70" s="26"/>
      <c r="N70" s="26"/>
    </row>
    <row r="71" spans="1:14" ht="154.5" customHeight="1" x14ac:dyDescent="0.25">
      <c r="A71" s="44" t="s">
        <v>2141</v>
      </c>
      <c r="B71" s="59" t="s">
        <v>2162</v>
      </c>
      <c r="C71" s="26" t="s">
        <v>273</v>
      </c>
      <c r="D71" s="26" t="s">
        <v>2163</v>
      </c>
      <c r="E71" s="26"/>
      <c r="F71" s="26" t="s">
        <v>2164</v>
      </c>
      <c r="G71" s="26"/>
      <c r="H71" s="75"/>
      <c r="I71" s="26"/>
      <c r="J71" s="26"/>
      <c r="K71" s="26"/>
      <c r="L71" s="26"/>
      <c r="M71" s="26"/>
      <c r="N71" s="26"/>
    </row>
    <row r="72" spans="1:14" ht="137.25" customHeight="1" x14ac:dyDescent="0.25">
      <c r="A72" s="44" t="s">
        <v>2141</v>
      </c>
      <c r="B72" s="59" t="s">
        <v>2146</v>
      </c>
      <c r="C72" s="26" t="s">
        <v>266</v>
      </c>
      <c r="D72" s="26" t="s">
        <v>2103</v>
      </c>
      <c r="E72" s="26"/>
      <c r="F72" s="26" t="s">
        <v>2121</v>
      </c>
      <c r="G72" s="26"/>
      <c r="H72" s="75"/>
      <c r="I72" s="26"/>
      <c r="J72" s="26"/>
      <c r="K72" s="26"/>
      <c r="L72" s="26"/>
      <c r="M72" s="26"/>
      <c r="N72" s="26"/>
    </row>
    <row r="73" spans="1:14" ht="159" customHeight="1" x14ac:dyDescent="0.25">
      <c r="A73" s="44" t="s">
        <v>2141</v>
      </c>
      <c r="B73" s="216" t="s">
        <v>2143</v>
      </c>
      <c r="C73" s="26" t="s">
        <v>2144</v>
      </c>
      <c r="D73" s="26" t="s">
        <v>2103</v>
      </c>
      <c r="E73" s="26"/>
      <c r="F73" s="26" t="s">
        <v>2145</v>
      </c>
      <c r="G73" s="26"/>
      <c r="H73" s="75"/>
      <c r="I73" s="26"/>
      <c r="J73" s="26"/>
      <c r="K73" s="26"/>
      <c r="L73" s="26"/>
      <c r="M73" s="26"/>
      <c r="N73" s="26"/>
    </row>
    <row r="74" spans="1:14" ht="102" customHeight="1" x14ac:dyDescent="0.25">
      <c r="A74" s="44" t="s">
        <v>2141</v>
      </c>
      <c r="B74" s="216" t="s">
        <v>2161</v>
      </c>
      <c r="C74" s="26" t="s">
        <v>273</v>
      </c>
      <c r="D74" s="26" t="s">
        <v>2120</v>
      </c>
      <c r="E74" s="26"/>
      <c r="F74" s="26" t="s">
        <v>2106</v>
      </c>
      <c r="G74" s="26"/>
      <c r="H74" s="75"/>
      <c r="I74" s="26"/>
      <c r="J74" s="26"/>
      <c r="K74" s="26"/>
      <c r="L74" s="26"/>
      <c r="M74" s="26"/>
      <c r="N74" s="26"/>
    </row>
    <row r="75" spans="1:14" ht="159" customHeight="1" x14ac:dyDescent="0.25">
      <c r="A75" s="44" t="s">
        <v>2151</v>
      </c>
      <c r="B75" s="216" t="s">
        <v>2152</v>
      </c>
      <c r="C75" s="26" t="s">
        <v>268</v>
      </c>
      <c r="D75" s="26" t="s">
        <v>2103</v>
      </c>
      <c r="E75" s="26"/>
      <c r="F75" s="26" t="s">
        <v>2106</v>
      </c>
      <c r="G75" s="26"/>
      <c r="H75" s="75"/>
      <c r="I75" s="26"/>
      <c r="J75" s="26"/>
      <c r="K75" s="26"/>
      <c r="L75" s="26"/>
      <c r="M75" s="26"/>
      <c r="N75" s="26"/>
    </row>
    <row r="76" spans="1:14" ht="66" customHeight="1" x14ac:dyDescent="0.25">
      <c r="A76" s="44" t="s">
        <v>2153</v>
      </c>
      <c r="B76" s="216" t="s">
        <v>2154</v>
      </c>
      <c r="C76" s="26" t="s">
        <v>268</v>
      </c>
      <c r="D76" s="26" t="s">
        <v>2103</v>
      </c>
      <c r="E76" s="26"/>
      <c r="F76" s="26" t="s">
        <v>2106</v>
      </c>
      <c r="G76" s="26"/>
      <c r="H76" s="75"/>
      <c r="I76" s="26"/>
      <c r="J76" s="26"/>
      <c r="K76" s="26"/>
      <c r="L76" s="26"/>
      <c r="M76" s="26"/>
      <c r="N76" s="26"/>
    </row>
    <row r="77" spans="1:14" ht="91.5" customHeight="1" x14ac:dyDescent="0.25">
      <c r="A77" s="44" t="s">
        <v>2153</v>
      </c>
      <c r="B77" s="216" t="s">
        <v>2155</v>
      </c>
      <c r="C77" s="26" t="s">
        <v>268</v>
      </c>
      <c r="D77" s="26" t="s">
        <v>2103</v>
      </c>
      <c r="E77" s="26"/>
      <c r="F77" s="26" t="s">
        <v>2106</v>
      </c>
      <c r="G77" s="26"/>
      <c r="H77" s="75"/>
      <c r="I77" s="26"/>
      <c r="J77" s="26"/>
      <c r="K77" s="26"/>
      <c r="L77" s="26"/>
      <c r="M77" s="26"/>
      <c r="N77" s="26"/>
    </row>
    <row r="78" spans="1:14" ht="108.75" customHeight="1" x14ac:dyDescent="0.25">
      <c r="A78" s="44" t="s">
        <v>2153</v>
      </c>
      <c r="B78" s="216" t="s">
        <v>2157</v>
      </c>
      <c r="C78" s="26" t="s">
        <v>2156</v>
      </c>
      <c r="D78" s="26" t="s">
        <v>2158</v>
      </c>
      <c r="E78" s="26"/>
      <c r="F78" s="26" t="s">
        <v>2159</v>
      </c>
      <c r="G78" s="26"/>
      <c r="H78" s="75"/>
      <c r="I78" s="26"/>
      <c r="J78" s="26"/>
      <c r="K78" s="26"/>
      <c r="L78" s="26"/>
      <c r="M78" s="26"/>
      <c r="N78" s="26"/>
    </row>
    <row r="79" spans="1:14" ht="152.25" customHeight="1" x14ac:dyDescent="0.25">
      <c r="A79" s="44" t="s">
        <v>2153</v>
      </c>
      <c r="B79" s="216" t="s">
        <v>2160</v>
      </c>
      <c r="C79" s="26" t="s">
        <v>273</v>
      </c>
      <c r="D79" s="26" t="s">
        <v>2158</v>
      </c>
      <c r="E79" s="26"/>
      <c r="F79" s="26" t="s">
        <v>2106</v>
      </c>
      <c r="G79" s="26"/>
      <c r="H79" s="75"/>
      <c r="I79" s="26"/>
      <c r="J79" s="26"/>
      <c r="K79" s="26"/>
      <c r="L79" s="26"/>
      <c r="M79" s="26"/>
      <c r="N79" s="26"/>
    </row>
    <row r="80" spans="1:14" x14ac:dyDescent="0.25">
      <c r="A80" s="44" t="s">
        <v>276</v>
      </c>
      <c r="B80" s="26"/>
      <c r="C80" s="26"/>
      <c r="D80" s="26"/>
      <c r="E80" s="26"/>
      <c r="F80" s="26"/>
      <c r="G80" s="26"/>
      <c r="H80" s="75"/>
      <c r="I80" s="26"/>
      <c r="J80" s="26"/>
      <c r="K80" s="26"/>
      <c r="L80" s="26"/>
      <c r="M80" s="26"/>
      <c r="N80" s="26"/>
    </row>
    <row r="81" spans="1:14" x14ac:dyDescent="0.25">
      <c r="A81" s="63" t="s">
        <v>209</v>
      </c>
      <c r="B81" s="64"/>
      <c r="C81" s="64"/>
      <c r="D81" s="64"/>
      <c r="E81" s="64"/>
      <c r="F81" s="65"/>
      <c r="G81" s="65"/>
      <c r="I81" s="65"/>
      <c r="J81" s="65"/>
      <c r="K81" s="65"/>
      <c r="L81" s="65"/>
      <c r="M81" s="65"/>
      <c r="N81" s="65"/>
    </row>
    <row r="82" spans="1:14" ht="30" x14ac:dyDescent="0.25">
      <c r="A82" s="66" t="s">
        <v>286</v>
      </c>
      <c r="B82" s="66" t="s">
        <v>216</v>
      </c>
      <c r="C82" s="25" t="s">
        <v>3</v>
      </c>
      <c r="D82" s="66" t="s">
        <v>210</v>
      </c>
      <c r="E82" s="25" t="s">
        <v>3</v>
      </c>
      <c r="F82" s="67"/>
      <c r="G82" s="67"/>
      <c r="H82" s="79"/>
      <c r="I82" s="67"/>
      <c r="J82" s="67"/>
      <c r="K82" s="67"/>
      <c r="L82" s="67"/>
      <c r="M82" s="67"/>
      <c r="N82" s="67"/>
    </row>
    <row r="83" spans="1:14" s="9" customFormat="1" ht="105" x14ac:dyDescent="0.25">
      <c r="A83" s="44" t="s">
        <v>70</v>
      </c>
      <c r="B83" s="44" t="s">
        <v>2138</v>
      </c>
      <c r="C83" s="26" t="s">
        <v>279</v>
      </c>
      <c r="D83" s="58" t="s">
        <v>2139</v>
      </c>
      <c r="E83" s="26"/>
      <c r="F83" s="57"/>
      <c r="G83" s="26"/>
      <c r="H83" s="75"/>
      <c r="I83" s="26"/>
      <c r="J83" s="26"/>
      <c r="K83" s="26"/>
      <c r="L83" s="26"/>
      <c r="M83" s="26"/>
      <c r="N83" s="26"/>
    </row>
    <row r="84" spans="1:14" s="9" customFormat="1" x14ac:dyDescent="0.25">
      <c r="A84" s="63" t="s">
        <v>211</v>
      </c>
      <c r="B84" s="64"/>
      <c r="C84" s="64"/>
      <c r="D84" s="64"/>
      <c r="E84" s="64"/>
      <c r="F84" s="65"/>
      <c r="G84" s="65"/>
      <c r="H84" s="76"/>
      <c r="I84" s="65"/>
      <c r="J84" s="65"/>
      <c r="K84" s="65"/>
      <c r="L84" s="65"/>
      <c r="M84" s="65"/>
      <c r="N84" s="65"/>
    </row>
    <row r="85" spans="1:14" s="9" customFormat="1" ht="30" x14ac:dyDescent="0.25">
      <c r="A85" s="66" t="s">
        <v>286</v>
      </c>
      <c r="B85" s="66" t="s">
        <v>214</v>
      </c>
      <c r="C85" s="25" t="s">
        <v>3</v>
      </c>
      <c r="D85" s="66" t="s">
        <v>212</v>
      </c>
      <c r="E85" s="25" t="s">
        <v>3</v>
      </c>
      <c r="F85" s="68"/>
      <c r="G85" s="25"/>
      <c r="H85" s="74"/>
      <c r="I85" s="25"/>
      <c r="J85" s="25"/>
      <c r="K85" s="25"/>
      <c r="L85" s="25"/>
      <c r="M85" s="25"/>
      <c r="N85" s="25"/>
    </row>
    <row r="86" spans="1:14" ht="135" x14ac:dyDescent="0.25">
      <c r="A86" s="59" t="s">
        <v>68</v>
      </c>
      <c r="B86" s="59" t="s">
        <v>2091</v>
      </c>
      <c r="C86" s="58" t="s">
        <v>2093</v>
      </c>
      <c r="D86" s="58" t="s">
        <v>2092</v>
      </c>
      <c r="E86" s="58" t="s">
        <v>2093</v>
      </c>
      <c r="F86" s="57"/>
      <c r="G86" s="26"/>
      <c r="H86" s="75"/>
      <c r="I86" s="26"/>
      <c r="J86" s="26"/>
      <c r="K86" s="26"/>
      <c r="L86" s="26"/>
      <c r="M86" s="26"/>
      <c r="N86" s="26"/>
    </row>
    <row r="87" spans="1:14" x14ac:dyDescent="0.25">
      <c r="A87" s="13"/>
      <c r="B87" s="13"/>
      <c r="C87" s="13"/>
      <c r="D87" s="13"/>
      <c r="E87" s="13"/>
      <c r="F87" s="13"/>
      <c r="G87" s="13"/>
    </row>
    <row r="89" spans="1:14" ht="18.75" x14ac:dyDescent="0.3">
      <c r="A89" s="62" t="s">
        <v>168</v>
      </c>
      <c r="B89" s="62"/>
      <c r="C89" s="246" t="s">
        <v>180</v>
      </c>
      <c r="D89" s="246"/>
      <c r="E89" s="246"/>
      <c r="F89" s="246"/>
      <c r="G89" s="246"/>
      <c r="H89" s="77"/>
      <c r="I89" s="247" t="s">
        <v>181</v>
      </c>
      <c r="J89" s="247"/>
      <c r="K89" s="247"/>
      <c r="L89" s="247" t="s">
        <v>182</v>
      </c>
      <c r="M89" s="247"/>
      <c r="N89" s="247"/>
    </row>
    <row r="90" spans="1:14" x14ac:dyDescent="0.25">
      <c r="A90" s="25" t="s">
        <v>150</v>
      </c>
      <c r="B90" s="25" t="s">
        <v>158</v>
      </c>
      <c r="C90" s="25" t="s">
        <v>3</v>
      </c>
      <c r="D90" s="25" t="s">
        <v>159</v>
      </c>
      <c r="E90" s="25" t="s">
        <v>3</v>
      </c>
      <c r="F90" s="25" t="s">
        <v>161</v>
      </c>
      <c r="G90" s="25" t="s">
        <v>149</v>
      </c>
      <c r="H90" s="74"/>
      <c r="I90" s="25" t="s">
        <v>158</v>
      </c>
      <c r="J90" s="25" t="s">
        <v>159</v>
      </c>
      <c r="K90" s="25" t="s">
        <v>3</v>
      </c>
      <c r="L90" s="25" t="s">
        <v>158</v>
      </c>
      <c r="M90" s="25" t="s">
        <v>159</v>
      </c>
      <c r="N90" s="25" t="s">
        <v>3</v>
      </c>
    </row>
    <row r="91" spans="1:14" ht="215.25" customHeight="1" x14ac:dyDescent="0.25">
      <c r="A91" s="44" t="s">
        <v>2108</v>
      </c>
      <c r="B91" s="59" t="s">
        <v>2112</v>
      </c>
      <c r="C91" s="26" t="s">
        <v>2102</v>
      </c>
      <c r="D91" s="26" t="s">
        <v>2103</v>
      </c>
      <c r="E91" s="26"/>
      <c r="F91" s="26" t="s">
        <v>2104</v>
      </c>
      <c r="G91" s="60" t="s">
        <v>2105</v>
      </c>
      <c r="I91" s="28"/>
      <c r="J91" s="28"/>
      <c r="K91" s="28"/>
      <c r="L91" s="28"/>
      <c r="M91" s="28"/>
      <c r="N91" s="28"/>
    </row>
    <row r="92" spans="1:14" ht="110.25" customHeight="1" x14ac:dyDescent="0.25">
      <c r="A92" s="44" t="s">
        <v>2107</v>
      </c>
      <c r="B92" s="59" t="s">
        <v>2111</v>
      </c>
      <c r="C92" s="26" t="s">
        <v>2102</v>
      </c>
      <c r="D92" s="26" t="s">
        <v>2103</v>
      </c>
      <c r="E92" s="26"/>
      <c r="F92" s="26" t="s">
        <v>2106</v>
      </c>
      <c r="G92" s="26"/>
      <c r="I92" s="28"/>
      <c r="J92" s="28"/>
      <c r="K92" s="28"/>
      <c r="L92" s="28"/>
      <c r="M92" s="28"/>
      <c r="N92" s="28"/>
    </row>
    <row r="93" spans="1:14" x14ac:dyDescent="0.25">
      <c r="A93" s="32"/>
      <c r="B93" s="33"/>
      <c r="C93" s="33"/>
      <c r="D93" s="33"/>
      <c r="E93" s="33"/>
      <c r="F93" s="13"/>
      <c r="G93" s="13"/>
    </row>
    <row r="94" spans="1:14" x14ac:dyDescent="0.25">
      <c r="A94" s="7"/>
      <c r="B94" s="6"/>
      <c r="C94" s="6"/>
      <c r="D94" s="6"/>
      <c r="E94" s="6"/>
    </row>
    <row r="95" spans="1:14" ht="18.75" x14ac:dyDescent="0.3">
      <c r="A95" s="62" t="s">
        <v>169</v>
      </c>
      <c r="B95" s="62"/>
      <c r="C95" s="246" t="s">
        <v>180</v>
      </c>
      <c r="D95" s="246"/>
      <c r="E95" s="246"/>
      <c r="F95" s="246"/>
      <c r="G95" s="246"/>
      <c r="H95" s="77"/>
      <c r="I95" s="247" t="s">
        <v>181</v>
      </c>
      <c r="J95" s="247"/>
      <c r="K95" s="247"/>
      <c r="L95" s="247" t="s">
        <v>182</v>
      </c>
      <c r="M95" s="247"/>
      <c r="N95" s="247"/>
    </row>
    <row r="96" spans="1:14" x14ac:dyDescent="0.25">
      <c r="A96" s="25" t="s">
        <v>150</v>
      </c>
      <c r="B96" s="25" t="s">
        <v>158</v>
      </c>
      <c r="C96" s="25" t="s">
        <v>3</v>
      </c>
      <c r="D96" s="25" t="s">
        <v>159</v>
      </c>
      <c r="E96" s="25" t="s">
        <v>3</v>
      </c>
      <c r="F96" s="25" t="s">
        <v>161</v>
      </c>
      <c r="G96" s="25" t="s">
        <v>149</v>
      </c>
      <c r="H96" s="74"/>
      <c r="I96" s="25" t="s">
        <v>158</v>
      </c>
      <c r="J96" s="25" t="s">
        <v>159</v>
      </c>
      <c r="K96" s="25" t="s">
        <v>3</v>
      </c>
      <c r="L96" s="25" t="s">
        <v>158</v>
      </c>
      <c r="M96" s="25" t="s">
        <v>159</v>
      </c>
      <c r="N96" s="25" t="s">
        <v>3</v>
      </c>
    </row>
    <row r="97" spans="1:14" ht="202.5" customHeight="1" x14ac:dyDescent="0.25">
      <c r="A97" s="44" t="s">
        <v>2109</v>
      </c>
      <c r="B97" s="71" t="s">
        <v>2110</v>
      </c>
      <c r="C97" s="71" t="s">
        <v>295</v>
      </c>
      <c r="D97" s="71" t="s">
        <v>2103</v>
      </c>
      <c r="E97" s="71"/>
      <c r="F97" s="71" t="s">
        <v>2113</v>
      </c>
      <c r="G97" s="71"/>
      <c r="I97" s="28"/>
      <c r="J97" s="28"/>
      <c r="K97" s="28"/>
      <c r="L97" s="28"/>
      <c r="M97" s="28"/>
      <c r="N97" s="28"/>
    </row>
    <row r="98" spans="1:14" ht="94.5" customHeight="1" x14ac:dyDescent="0.25">
      <c r="A98" s="44" t="s">
        <v>2109</v>
      </c>
      <c r="B98" s="71" t="s">
        <v>2114</v>
      </c>
      <c r="C98" s="71" t="s">
        <v>295</v>
      </c>
      <c r="D98" s="71" t="s">
        <v>2103</v>
      </c>
      <c r="E98" s="71"/>
      <c r="F98" s="71" t="s">
        <v>2115</v>
      </c>
      <c r="G98" s="71"/>
      <c r="I98" s="28"/>
      <c r="J98" s="28"/>
      <c r="K98" s="28"/>
      <c r="L98" s="28"/>
      <c r="M98" s="28"/>
      <c r="N98" s="28"/>
    </row>
    <row r="99" spans="1:14" ht="154.5" customHeight="1" x14ac:dyDescent="0.25">
      <c r="A99" s="44" t="s">
        <v>2116</v>
      </c>
      <c r="B99" s="71" t="s">
        <v>2118</v>
      </c>
      <c r="C99" s="71" t="s">
        <v>295</v>
      </c>
      <c r="D99" s="71" t="s">
        <v>2117</v>
      </c>
      <c r="E99" s="71"/>
      <c r="F99" s="71" t="s">
        <v>2106</v>
      </c>
      <c r="G99" s="71"/>
      <c r="I99" s="28"/>
      <c r="J99" s="28"/>
      <c r="K99" s="28"/>
      <c r="L99" s="28"/>
      <c r="M99" s="28"/>
      <c r="N99" s="28"/>
    </row>
    <row r="100" spans="1:14" ht="249.75" customHeight="1" x14ac:dyDescent="0.25">
      <c r="A100" s="44" t="s">
        <v>2116</v>
      </c>
      <c r="B100" s="71" t="s">
        <v>2125</v>
      </c>
      <c r="C100" s="71" t="s">
        <v>2124</v>
      </c>
      <c r="D100" s="71" t="s">
        <v>2120</v>
      </c>
      <c r="E100" s="71"/>
      <c r="F100" s="71" t="s">
        <v>2121</v>
      </c>
      <c r="G100" s="71"/>
      <c r="I100" s="28"/>
      <c r="J100" s="28"/>
      <c r="K100" s="28"/>
      <c r="L100" s="28"/>
      <c r="M100" s="28"/>
      <c r="N100" s="28"/>
    </row>
    <row r="101" spans="1:14" ht="133.5" customHeight="1" x14ac:dyDescent="0.25">
      <c r="A101" s="44" t="s">
        <v>2116</v>
      </c>
      <c r="B101" s="215" t="s">
        <v>2127</v>
      </c>
      <c r="C101" s="71" t="s">
        <v>389</v>
      </c>
      <c r="D101" s="71" t="s">
        <v>2120</v>
      </c>
      <c r="E101" s="71"/>
      <c r="F101" s="71" t="s">
        <v>2128</v>
      </c>
      <c r="G101" s="71"/>
      <c r="I101" s="28"/>
      <c r="J101" s="28"/>
      <c r="K101" s="28"/>
      <c r="L101" s="28"/>
      <c r="M101" s="28"/>
      <c r="N101" s="28"/>
    </row>
    <row r="102" spans="1:14" ht="137.25" customHeight="1" x14ac:dyDescent="0.25">
      <c r="A102" s="44" t="s">
        <v>2116</v>
      </c>
      <c r="B102" s="215" t="s">
        <v>2129</v>
      </c>
      <c r="C102" s="71" t="s">
        <v>389</v>
      </c>
      <c r="D102" s="71" t="s">
        <v>2103</v>
      </c>
      <c r="E102" s="71"/>
      <c r="F102" s="71" t="s">
        <v>2130</v>
      </c>
      <c r="G102" s="71"/>
      <c r="I102" s="28"/>
      <c r="J102" s="28"/>
      <c r="K102" s="28"/>
      <c r="L102" s="28"/>
      <c r="M102" s="28"/>
      <c r="N102" s="28"/>
    </row>
    <row r="103" spans="1:14" ht="177" customHeight="1" x14ac:dyDescent="0.25">
      <c r="A103" s="44" t="s">
        <v>2122</v>
      </c>
      <c r="B103" s="71" t="s">
        <v>2123</v>
      </c>
      <c r="C103" s="71" t="s">
        <v>383</v>
      </c>
      <c r="D103" s="71" t="s">
        <v>2120</v>
      </c>
      <c r="E103" s="71"/>
      <c r="F103" s="71" t="s">
        <v>2126</v>
      </c>
      <c r="G103" s="71"/>
      <c r="I103" s="28"/>
      <c r="J103" s="28"/>
      <c r="K103" s="28"/>
      <c r="L103" s="28"/>
      <c r="M103" s="28"/>
      <c r="N103" s="28"/>
    </row>
    <row r="104" spans="1:14" ht="126.75" customHeight="1" x14ac:dyDescent="0.25">
      <c r="A104" s="44" t="s">
        <v>308</v>
      </c>
      <c r="B104" s="71" t="s">
        <v>2119</v>
      </c>
      <c r="C104" s="71" t="s">
        <v>383</v>
      </c>
      <c r="D104" s="71" t="s">
        <v>2117</v>
      </c>
      <c r="E104" s="71"/>
      <c r="F104" s="71" t="s">
        <v>2106</v>
      </c>
      <c r="G104" s="71"/>
      <c r="I104" s="28"/>
      <c r="J104" s="28"/>
      <c r="K104" s="28"/>
      <c r="L104" s="28"/>
      <c r="M104" s="28"/>
      <c r="N104" s="28"/>
    </row>
    <row r="107" spans="1:14" ht="18.75" x14ac:dyDescent="0.3">
      <c r="A107" s="248" t="s">
        <v>174</v>
      </c>
      <c r="B107" s="248"/>
      <c r="C107" s="246" t="s">
        <v>180</v>
      </c>
      <c r="D107" s="246"/>
      <c r="E107" s="246"/>
      <c r="F107" s="246"/>
      <c r="G107" s="246"/>
      <c r="H107" s="77"/>
      <c r="I107" s="247" t="s">
        <v>181</v>
      </c>
      <c r="J107" s="247"/>
      <c r="K107" s="247"/>
      <c r="L107" s="247" t="s">
        <v>182</v>
      </c>
      <c r="M107" s="247"/>
      <c r="N107" s="247"/>
    </row>
    <row r="108" spans="1:14" x14ac:dyDescent="0.25">
      <c r="A108" s="67" t="s">
        <v>171</v>
      </c>
      <c r="B108" s="67" t="s">
        <v>10</v>
      </c>
      <c r="C108" s="66" t="s">
        <v>11</v>
      </c>
      <c r="D108" s="66" t="s">
        <v>12</v>
      </c>
      <c r="E108" s="67" t="s">
        <v>9</v>
      </c>
      <c r="F108" s="67" t="s">
        <v>170</v>
      </c>
      <c r="G108" s="67" t="s">
        <v>3</v>
      </c>
      <c r="H108" s="74"/>
      <c r="I108" s="69" t="s">
        <v>12</v>
      </c>
      <c r="J108" s="25" t="s">
        <v>9</v>
      </c>
      <c r="K108" s="25" t="s">
        <v>3</v>
      </c>
      <c r="L108" s="69" t="s">
        <v>12</v>
      </c>
      <c r="M108" s="25" t="s">
        <v>9</v>
      </c>
      <c r="N108" s="25" t="s">
        <v>3</v>
      </c>
    </row>
    <row r="109" spans="1:14" ht="45" x14ac:dyDescent="0.25">
      <c r="A109" s="26" t="s">
        <v>5</v>
      </c>
      <c r="B109" s="26" t="s">
        <v>14</v>
      </c>
      <c r="C109" s="44" t="s">
        <v>360</v>
      </c>
      <c r="D109" s="44" t="s">
        <v>176</v>
      </c>
      <c r="E109" s="44" t="s">
        <v>363</v>
      </c>
      <c r="F109" s="44" t="s">
        <v>359</v>
      </c>
      <c r="G109" s="90"/>
      <c r="I109" s="28"/>
      <c r="J109" s="28"/>
      <c r="K109" s="28"/>
      <c r="L109" s="28"/>
      <c r="M109" s="28"/>
      <c r="N109" s="28"/>
    </row>
    <row r="110" spans="1:14" ht="171.75" customHeight="1" x14ac:dyDescent="0.25">
      <c r="A110" s="26" t="s">
        <v>5</v>
      </c>
      <c r="B110" s="26" t="s">
        <v>8</v>
      </c>
      <c r="C110" s="58" t="s">
        <v>2078</v>
      </c>
      <c r="D110" s="58" t="s">
        <v>2076</v>
      </c>
      <c r="E110" s="58" t="s">
        <v>2077</v>
      </c>
      <c r="F110" s="87" t="s">
        <v>2079</v>
      </c>
      <c r="G110" s="87" t="s">
        <v>403</v>
      </c>
      <c r="I110" s="28"/>
      <c r="J110" s="28"/>
      <c r="K110" s="28"/>
      <c r="L110" s="28"/>
      <c r="M110" s="28"/>
      <c r="N110" s="28"/>
    </row>
    <row r="111" spans="1:14" ht="179.25" customHeight="1" x14ac:dyDescent="0.25">
      <c r="A111" s="26" t="s">
        <v>5</v>
      </c>
      <c r="B111" s="26" t="s">
        <v>15</v>
      </c>
      <c r="C111" s="58" t="s">
        <v>2078</v>
      </c>
      <c r="D111" s="58" t="s">
        <v>2080</v>
      </c>
      <c r="E111" s="58" t="s">
        <v>2081</v>
      </c>
      <c r="F111" s="87" t="s">
        <v>2082</v>
      </c>
      <c r="G111" s="87" t="s">
        <v>406</v>
      </c>
      <c r="I111" s="28"/>
      <c r="J111" s="28"/>
      <c r="K111" s="28"/>
      <c r="L111" s="28"/>
      <c r="M111" s="28"/>
      <c r="N111" s="28"/>
    </row>
    <row r="112" spans="1:14" ht="171.75" customHeight="1" x14ac:dyDescent="0.25">
      <c r="A112" s="26" t="s">
        <v>5</v>
      </c>
      <c r="B112" s="26" t="s">
        <v>16</v>
      </c>
      <c r="C112" s="58" t="s">
        <v>2078</v>
      </c>
      <c r="D112" s="58" t="s">
        <v>2083</v>
      </c>
      <c r="E112" s="58" t="s">
        <v>2084</v>
      </c>
      <c r="F112" s="87"/>
      <c r="G112" s="87" t="s">
        <v>808</v>
      </c>
      <c r="I112" s="28"/>
      <c r="J112" s="28"/>
      <c r="K112" s="28"/>
      <c r="L112" s="28"/>
      <c r="M112" s="28"/>
      <c r="N112" s="28"/>
    </row>
    <row r="113" spans="1:14" ht="38.25" customHeight="1" x14ac:dyDescent="0.25">
      <c r="A113" s="26" t="s">
        <v>5</v>
      </c>
      <c r="B113" s="26" t="s">
        <v>17</v>
      </c>
      <c r="C113" s="58"/>
      <c r="D113" s="58"/>
      <c r="E113" s="88"/>
      <c r="F113" s="87"/>
      <c r="G113" s="87"/>
      <c r="I113" s="28"/>
      <c r="J113" s="28"/>
      <c r="K113" s="28"/>
      <c r="L113" s="28"/>
      <c r="M113" s="28"/>
      <c r="N113" s="28"/>
    </row>
    <row r="114" spans="1:14" ht="157.5" customHeight="1" x14ac:dyDescent="0.25">
      <c r="A114" s="26" t="s">
        <v>5</v>
      </c>
      <c r="B114" s="26" t="s">
        <v>18</v>
      </c>
      <c r="C114" s="58" t="s">
        <v>2078</v>
      </c>
      <c r="D114" s="58" t="s">
        <v>2085</v>
      </c>
      <c r="E114" s="58" t="s">
        <v>2086</v>
      </c>
      <c r="F114" s="213" t="s">
        <v>2087</v>
      </c>
      <c r="G114" s="87" t="s">
        <v>857</v>
      </c>
      <c r="I114" s="28"/>
      <c r="J114" s="28"/>
      <c r="K114" s="28"/>
      <c r="L114" s="28"/>
      <c r="M114" s="28"/>
      <c r="N114" s="28"/>
    </row>
    <row r="115" spans="1:14" ht="75" customHeight="1" x14ac:dyDescent="0.25">
      <c r="A115" s="26" t="s">
        <v>5</v>
      </c>
      <c r="B115" s="26" t="s">
        <v>19</v>
      </c>
      <c r="C115" s="263" t="s">
        <v>2090</v>
      </c>
      <c r="D115" s="264"/>
      <c r="E115" s="265"/>
      <c r="F115" s="87"/>
      <c r="G115" s="87" t="s">
        <v>2088</v>
      </c>
      <c r="I115" s="28"/>
      <c r="J115" s="28"/>
      <c r="K115" s="28"/>
      <c r="L115" s="28"/>
      <c r="M115" s="28"/>
      <c r="N115" s="28"/>
    </row>
    <row r="116" spans="1:14" ht="38.25" customHeight="1" x14ac:dyDescent="0.25">
      <c r="A116" s="26" t="s">
        <v>5</v>
      </c>
      <c r="B116" s="26" t="s">
        <v>20</v>
      </c>
      <c r="C116" s="263" t="s">
        <v>2094</v>
      </c>
      <c r="D116" s="265"/>
      <c r="E116" s="120"/>
      <c r="F116" s="87"/>
      <c r="G116" s="87" t="s">
        <v>2088</v>
      </c>
      <c r="I116" s="28"/>
      <c r="J116" s="28"/>
      <c r="K116" s="28"/>
      <c r="L116" s="28"/>
      <c r="M116" s="28"/>
      <c r="N116" s="28"/>
    </row>
    <row r="117" spans="1:14" x14ac:dyDescent="0.25">
      <c r="A117" s="86" t="s">
        <v>172</v>
      </c>
      <c r="B117" s="67" t="s">
        <v>10</v>
      </c>
      <c r="C117" s="86" t="s">
        <v>226</v>
      </c>
      <c r="D117" s="86" t="s">
        <v>322</v>
      </c>
      <c r="E117" s="67" t="s">
        <v>9</v>
      </c>
      <c r="F117" s="67" t="s">
        <v>170</v>
      </c>
      <c r="G117" s="67" t="s">
        <v>3</v>
      </c>
      <c r="H117" s="83"/>
      <c r="I117" s="37"/>
      <c r="J117" s="37"/>
      <c r="K117" s="37"/>
      <c r="L117" s="38"/>
      <c r="M117" s="38"/>
      <c r="N117" s="38"/>
    </row>
    <row r="118" spans="1:14" ht="57.75" customHeight="1" x14ac:dyDescent="0.25">
      <c r="A118" s="26" t="s">
        <v>6</v>
      </c>
      <c r="B118" s="26" t="s">
        <v>21</v>
      </c>
      <c r="C118" s="263" t="s">
        <v>2095</v>
      </c>
      <c r="D118" s="264"/>
      <c r="E118" s="265"/>
      <c r="F118" s="44"/>
      <c r="G118" s="71" t="s">
        <v>318</v>
      </c>
      <c r="I118" s="28"/>
      <c r="J118" s="28"/>
      <c r="K118" s="28"/>
      <c r="L118" s="28"/>
      <c r="M118" s="28"/>
      <c r="N118" s="28"/>
    </row>
    <row r="119" spans="1:14" ht="54.75" customHeight="1" x14ac:dyDescent="0.25">
      <c r="A119" s="26" t="s">
        <v>6</v>
      </c>
      <c r="B119" s="26" t="s">
        <v>22</v>
      </c>
      <c r="C119" s="263" t="s">
        <v>2097</v>
      </c>
      <c r="D119" s="264"/>
      <c r="E119" s="265"/>
      <c r="F119" s="71"/>
      <c r="G119" s="71" t="s">
        <v>318</v>
      </c>
      <c r="I119" s="28"/>
      <c r="J119" s="28"/>
      <c r="K119" s="28"/>
      <c r="L119" s="28"/>
      <c r="M119" s="28"/>
      <c r="N119" s="28"/>
    </row>
    <row r="120" spans="1:14" x14ac:dyDescent="0.25">
      <c r="A120" s="26" t="s">
        <v>6</v>
      </c>
      <c r="B120" s="26" t="s">
        <v>23</v>
      </c>
      <c r="C120" s="263" t="s">
        <v>2096</v>
      </c>
      <c r="D120" s="264"/>
      <c r="E120" s="265"/>
      <c r="F120" s="71"/>
      <c r="G120" s="71" t="s">
        <v>318</v>
      </c>
      <c r="I120" s="28"/>
      <c r="J120" s="28"/>
      <c r="K120" s="28"/>
      <c r="L120" s="28"/>
      <c r="M120" s="28"/>
      <c r="N120" s="28"/>
    </row>
    <row r="121" spans="1:14" x14ac:dyDescent="0.25">
      <c r="A121" s="86" t="s">
        <v>173</v>
      </c>
      <c r="B121" s="67" t="s">
        <v>10</v>
      </c>
      <c r="C121" s="86" t="s">
        <v>226</v>
      </c>
      <c r="D121" s="86" t="s">
        <v>322</v>
      </c>
      <c r="E121" s="67" t="s">
        <v>9</v>
      </c>
      <c r="F121" s="67" t="s">
        <v>170</v>
      </c>
      <c r="G121" s="67" t="s">
        <v>3</v>
      </c>
      <c r="H121" s="83"/>
      <c r="I121" s="37"/>
      <c r="J121" s="37"/>
      <c r="K121" s="37"/>
      <c r="L121" s="38"/>
      <c r="M121" s="38"/>
      <c r="N121" s="38"/>
    </row>
    <row r="122" spans="1:14" ht="60" x14ac:dyDescent="0.25">
      <c r="A122" s="26" t="s">
        <v>7</v>
      </c>
      <c r="B122" s="26" t="s">
        <v>334</v>
      </c>
      <c r="C122" s="214" t="s">
        <v>2098</v>
      </c>
      <c r="D122" s="263" t="s">
        <v>2099</v>
      </c>
      <c r="E122" s="264"/>
      <c r="F122" s="265"/>
      <c r="G122" s="71" t="s">
        <v>862</v>
      </c>
      <c r="I122" s="28"/>
      <c r="J122" s="28"/>
      <c r="K122" s="28"/>
      <c r="L122" s="28"/>
      <c r="M122" s="28"/>
      <c r="N122" s="28"/>
    </row>
    <row r="123" spans="1:14" ht="225.75" customHeight="1" x14ac:dyDescent="0.25">
      <c r="A123" s="26" t="s">
        <v>7</v>
      </c>
      <c r="B123" s="26" t="s">
        <v>26</v>
      </c>
      <c r="C123" s="214" t="s">
        <v>2100</v>
      </c>
      <c r="D123" s="266" t="s">
        <v>2101</v>
      </c>
      <c r="E123" s="267"/>
      <c r="F123" s="268"/>
      <c r="G123" s="71" t="s">
        <v>862</v>
      </c>
      <c r="I123" s="28"/>
      <c r="J123" s="28"/>
      <c r="K123" s="28"/>
      <c r="L123" s="28"/>
      <c r="M123" s="28"/>
      <c r="N123" s="28"/>
    </row>
  </sheetData>
  <mergeCells count="28">
    <mergeCell ref="D122:F122"/>
    <mergeCell ref="D123:F123"/>
    <mergeCell ref="C115:E115"/>
    <mergeCell ref="C116:D116"/>
    <mergeCell ref="C118:E118"/>
    <mergeCell ref="C119:E119"/>
    <mergeCell ref="C120:E120"/>
    <mergeCell ref="C95:G95"/>
    <mergeCell ref="I95:K95"/>
    <mergeCell ref="L95:N95"/>
    <mergeCell ref="A107:B107"/>
    <mergeCell ref="C107:G107"/>
    <mergeCell ref="I107:K107"/>
    <mergeCell ref="L107:N107"/>
    <mergeCell ref="C64:G64"/>
    <mergeCell ref="I64:K64"/>
    <mergeCell ref="L64:N64"/>
    <mergeCell ref="C89:G89"/>
    <mergeCell ref="I89:K89"/>
    <mergeCell ref="L89:N89"/>
    <mergeCell ref="C56:G56"/>
    <mergeCell ref="I56:K56"/>
    <mergeCell ref="L56:N56"/>
    <mergeCell ref="A19:G19"/>
    <mergeCell ref="I19:M19"/>
    <mergeCell ref="C28:G28"/>
    <mergeCell ref="I28:K28"/>
    <mergeCell ref="L28:N28"/>
  </mergeCells>
  <hyperlinks>
    <hyperlink ref="G91" r:id="rId1"/>
  </hyperlinks>
  <pageMargins left="0.7" right="0.7" top="0.75" bottom="0.75" header="0.3" footer="0.3"/>
  <pageSetup paperSize="9" orientation="portrait"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autoPageBreaks="0"/>
  </sheetPr>
  <dimension ref="A1:N88"/>
  <sheetViews>
    <sheetView showGridLines="0" zoomScale="80" zoomScaleNormal="80" workbookViewId="0">
      <selection activeCell="D14" sqref="D14"/>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41</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977</v>
      </c>
      <c r="G20" s="25" t="s">
        <v>3</v>
      </c>
      <c r="H20" s="74"/>
      <c r="I20" s="25" t="s">
        <v>92</v>
      </c>
      <c r="J20" s="25" t="s">
        <v>152</v>
      </c>
      <c r="K20" s="25" t="s">
        <v>346</v>
      </c>
      <c r="L20" s="25" t="s">
        <v>163</v>
      </c>
      <c r="M20" s="25" t="s">
        <v>3</v>
      </c>
    </row>
    <row r="21" spans="1:14" ht="121.5" customHeight="1" x14ac:dyDescent="0.25">
      <c r="A21" s="44" t="s">
        <v>226</v>
      </c>
      <c r="B21" s="27" t="s">
        <v>978</v>
      </c>
      <c r="C21" s="44" t="s">
        <v>348</v>
      </c>
      <c r="D21" s="44" t="s">
        <v>979</v>
      </c>
      <c r="E21" s="44" t="s">
        <v>350</v>
      </c>
      <c r="F21" s="26"/>
      <c r="G21" s="26"/>
      <c r="H21" s="75"/>
      <c r="I21" s="44" t="s">
        <v>226</v>
      </c>
      <c r="J21" s="26" t="s">
        <v>2053</v>
      </c>
      <c r="K21" s="26"/>
      <c r="L21" s="26" t="s">
        <v>2054</v>
      </c>
      <c r="M21" s="26"/>
    </row>
    <row r="22" spans="1:14" ht="409.5" x14ac:dyDescent="0.25">
      <c r="A22" s="44" t="s">
        <v>153</v>
      </c>
      <c r="B22" s="26" t="s">
        <v>980</v>
      </c>
      <c r="C22" s="26" t="s">
        <v>1570</v>
      </c>
      <c r="D22" s="26"/>
      <c r="E22" s="26" t="s">
        <v>1570</v>
      </c>
      <c r="F22" s="26"/>
      <c r="G22" s="26"/>
      <c r="H22" s="75"/>
      <c r="I22" s="44" t="s">
        <v>153</v>
      </c>
      <c r="J22" s="26" t="s">
        <v>2051</v>
      </c>
      <c r="K22" s="26">
        <v>1</v>
      </c>
      <c r="L22" s="26" t="s">
        <v>2052</v>
      </c>
      <c r="M22" s="26"/>
    </row>
    <row r="23" spans="1:14" ht="375" x14ac:dyDescent="0.25">
      <c r="A23" s="44" t="s">
        <v>154</v>
      </c>
      <c r="B23" s="27" t="s">
        <v>981</v>
      </c>
      <c r="C23" s="26" t="s">
        <v>1570</v>
      </c>
      <c r="D23" s="26"/>
      <c r="E23" s="26" t="s">
        <v>1570</v>
      </c>
      <c r="F23" s="26"/>
      <c r="G23" s="26"/>
      <c r="H23" s="75"/>
      <c r="I23" s="44" t="s">
        <v>154</v>
      </c>
      <c r="J23" s="26" t="s">
        <v>2049</v>
      </c>
      <c r="K23" s="26">
        <v>2</v>
      </c>
      <c r="L23" s="26" t="s">
        <v>2050</v>
      </c>
      <c r="M23" s="26"/>
    </row>
    <row r="24" spans="1:14" ht="345" x14ac:dyDescent="0.25">
      <c r="A24" s="44" t="s">
        <v>155</v>
      </c>
      <c r="B24" s="59" t="s">
        <v>982</v>
      </c>
      <c r="C24" s="26" t="s">
        <v>1570</v>
      </c>
      <c r="D24" s="26"/>
      <c r="E24" s="26" t="s">
        <v>1570</v>
      </c>
      <c r="F24" s="26"/>
      <c r="G24" s="26"/>
      <c r="H24" s="75"/>
      <c r="I24" s="44" t="s">
        <v>155</v>
      </c>
      <c r="J24" s="26" t="s">
        <v>2047</v>
      </c>
      <c r="K24" s="26">
        <v>2</v>
      </c>
      <c r="L24" s="26" t="s">
        <v>2048</v>
      </c>
      <c r="M24" s="26"/>
    </row>
    <row r="25" spans="1:14" ht="135" x14ac:dyDescent="0.25">
      <c r="A25" s="44" t="s">
        <v>156</v>
      </c>
      <c r="B25" s="26" t="s">
        <v>983</v>
      </c>
      <c r="C25" s="26" t="s">
        <v>1570</v>
      </c>
      <c r="D25" s="26" t="s">
        <v>984</v>
      </c>
      <c r="E25" s="26" t="s">
        <v>1570</v>
      </c>
      <c r="F25" s="26"/>
      <c r="G25" s="26"/>
      <c r="H25" s="75"/>
      <c r="I25" s="44" t="s">
        <v>156</v>
      </c>
      <c r="J25" s="26" t="s">
        <v>2045</v>
      </c>
      <c r="K25" s="26">
        <v>3</v>
      </c>
      <c r="L25" s="26" t="s">
        <v>2046</v>
      </c>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105" x14ac:dyDescent="0.25">
      <c r="A30" s="44" t="s">
        <v>985</v>
      </c>
      <c r="B30" s="59" t="s">
        <v>986</v>
      </c>
      <c r="C30" s="26"/>
      <c r="D30" s="26"/>
      <c r="E30" s="26"/>
      <c r="F30" s="26"/>
      <c r="G30" s="26"/>
      <c r="H30" s="75"/>
      <c r="I30" s="26" t="s">
        <v>987</v>
      </c>
      <c r="J30" s="26"/>
      <c r="K30" s="26" t="s">
        <v>901</v>
      </c>
      <c r="L30" s="26"/>
      <c r="M30" s="26"/>
      <c r="N30" s="26"/>
    </row>
    <row r="31" spans="1:14" ht="60" x14ac:dyDescent="0.25">
      <c r="A31" s="44" t="s">
        <v>234</v>
      </c>
      <c r="B31" s="59" t="s">
        <v>988</v>
      </c>
      <c r="C31" s="26" t="s">
        <v>898</v>
      </c>
      <c r="D31" s="26"/>
      <c r="E31" s="26"/>
      <c r="F31" s="26"/>
      <c r="G31" s="60"/>
      <c r="H31" s="78"/>
      <c r="I31" s="26" t="s">
        <v>989</v>
      </c>
      <c r="J31" s="26"/>
      <c r="K31" s="26" t="s">
        <v>901</v>
      </c>
      <c r="L31" s="26"/>
      <c r="M31" s="26"/>
      <c r="N31" s="26"/>
    </row>
    <row r="32" spans="1:14" ht="90" x14ac:dyDescent="0.25">
      <c r="A32" s="44" t="s">
        <v>990</v>
      </c>
      <c r="B32" s="26" t="s">
        <v>991</v>
      </c>
      <c r="C32" s="26" t="s">
        <v>911</v>
      </c>
      <c r="D32" s="26"/>
      <c r="E32" s="26"/>
      <c r="F32" s="26"/>
      <c r="G32" s="60"/>
      <c r="H32" s="78"/>
      <c r="I32" s="26" t="s">
        <v>992</v>
      </c>
      <c r="J32" s="26"/>
      <c r="K32" s="26" t="s">
        <v>904</v>
      </c>
      <c r="L32" s="26"/>
      <c r="M32" s="26"/>
      <c r="N32" s="26"/>
    </row>
    <row r="33" spans="1:14" x14ac:dyDescent="0.25">
      <c r="A33" s="63" t="s">
        <v>258</v>
      </c>
      <c r="B33" s="64"/>
      <c r="C33" s="64"/>
      <c r="D33" s="64"/>
      <c r="E33" s="64"/>
      <c r="F33" s="65"/>
      <c r="G33" s="65"/>
      <c r="I33" s="65"/>
      <c r="J33" s="65"/>
      <c r="K33" s="65"/>
      <c r="L33" s="65"/>
      <c r="M33" s="65"/>
      <c r="N33" s="65"/>
    </row>
    <row r="34" spans="1:14" ht="30" x14ac:dyDescent="0.25">
      <c r="A34" s="66" t="s">
        <v>286</v>
      </c>
      <c r="B34" s="66" t="s">
        <v>289</v>
      </c>
      <c r="C34" s="84" t="s">
        <v>3</v>
      </c>
      <c r="D34" s="66" t="s">
        <v>199</v>
      </c>
      <c r="E34" s="84" t="s">
        <v>3</v>
      </c>
      <c r="F34" s="66"/>
      <c r="G34" s="25"/>
      <c r="H34" s="79"/>
      <c r="I34" s="67"/>
      <c r="J34" s="67"/>
      <c r="K34" s="67"/>
      <c r="L34" s="67"/>
      <c r="M34" s="67"/>
      <c r="N34" s="67"/>
    </row>
    <row r="35" spans="1:14" s="9" customFormat="1" ht="105" x14ac:dyDescent="0.25">
      <c r="A35" s="44" t="s">
        <v>993</v>
      </c>
      <c r="B35" s="59" t="s">
        <v>994</v>
      </c>
      <c r="C35" s="57" t="s">
        <v>995</v>
      </c>
      <c r="D35" s="57"/>
      <c r="E35" s="57"/>
      <c r="F35" s="57"/>
      <c r="G35" s="26"/>
      <c r="H35" s="75"/>
      <c r="I35" s="26"/>
      <c r="J35" s="26"/>
      <c r="K35" s="26"/>
      <c r="L35" s="26"/>
      <c r="M35" s="26"/>
      <c r="N35" s="26"/>
    </row>
    <row r="36" spans="1:14" x14ac:dyDescent="0.25">
      <c r="A36" s="63" t="s">
        <v>204</v>
      </c>
      <c r="B36" s="64"/>
      <c r="C36" s="64"/>
      <c r="D36" s="64"/>
      <c r="E36" s="64"/>
      <c r="F36" s="65"/>
      <c r="G36" s="65"/>
      <c r="I36" s="65"/>
      <c r="J36" s="65"/>
      <c r="K36" s="65"/>
      <c r="L36" s="65"/>
      <c r="M36" s="65"/>
      <c r="N36" s="65"/>
    </row>
    <row r="37" spans="1:14" ht="30" x14ac:dyDescent="0.25">
      <c r="A37" s="66" t="s">
        <v>286</v>
      </c>
      <c r="B37" s="66" t="s">
        <v>289</v>
      </c>
      <c r="C37" s="84" t="s">
        <v>3</v>
      </c>
      <c r="D37" s="66" t="s">
        <v>198</v>
      </c>
      <c r="E37" s="84" t="s">
        <v>3</v>
      </c>
      <c r="F37" s="66" t="s">
        <v>199</v>
      </c>
      <c r="G37" s="67"/>
      <c r="H37" s="79"/>
      <c r="I37" s="67"/>
      <c r="J37" s="67"/>
      <c r="K37" s="67"/>
      <c r="L37" s="67"/>
      <c r="M37" s="67"/>
      <c r="N37" s="67"/>
    </row>
    <row r="38" spans="1:14" s="9" customFormat="1" ht="45" x14ac:dyDescent="0.25">
      <c r="A38" s="44" t="s">
        <v>993</v>
      </c>
      <c r="B38" s="59" t="s">
        <v>996</v>
      </c>
      <c r="C38" s="26" t="s">
        <v>898</v>
      </c>
      <c r="D38" s="58" t="s">
        <v>997</v>
      </c>
      <c r="E38" s="58"/>
      <c r="F38" s="58"/>
      <c r="G38" s="26"/>
      <c r="H38" s="75"/>
      <c r="I38" s="26"/>
      <c r="J38" s="26"/>
      <c r="K38" s="26"/>
      <c r="L38" s="26"/>
      <c r="M38" s="26"/>
      <c r="N38" s="26"/>
    </row>
    <row r="39" spans="1:14" s="9" customFormat="1" x14ac:dyDescent="0.25">
      <c r="A39" s="63" t="s">
        <v>225</v>
      </c>
      <c r="B39" s="64"/>
      <c r="C39" s="64"/>
      <c r="D39" s="64"/>
      <c r="E39" s="64"/>
      <c r="F39" s="65"/>
      <c r="G39" s="65"/>
      <c r="H39" s="76"/>
      <c r="I39" s="65"/>
      <c r="J39" s="65"/>
      <c r="K39" s="65"/>
      <c r="L39" s="65"/>
      <c r="M39" s="65"/>
      <c r="N39" s="65"/>
    </row>
    <row r="40" spans="1:14" s="9" customFormat="1" ht="75" x14ac:dyDescent="0.25">
      <c r="A40" s="66" t="s">
        <v>286</v>
      </c>
      <c r="B40" s="66" t="s">
        <v>291</v>
      </c>
      <c r="C40" s="84" t="s">
        <v>3</v>
      </c>
      <c r="D40" s="66" t="s">
        <v>202</v>
      </c>
      <c r="E40" s="66" t="s">
        <v>203</v>
      </c>
      <c r="F40" s="72" t="s">
        <v>199</v>
      </c>
      <c r="G40" s="84" t="s">
        <v>3</v>
      </c>
      <c r="H40" s="80"/>
      <c r="I40" s="25"/>
      <c r="J40" s="25"/>
      <c r="K40" s="25"/>
      <c r="L40" s="25"/>
      <c r="M40" s="25"/>
      <c r="N40" s="25"/>
    </row>
    <row r="41" spans="1:14" ht="75" x14ac:dyDescent="0.25">
      <c r="A41" s="44" t="s">
        <v>993</v>
      </c>
      <c r="B41" s="59" t="s">
        <v>998</v>
      </c>
      <c r="C41" s="26" t="s">
        <v>898</v>
      </c>
      <c r="D41" s="58"/>
      <c r="E41" s="58"/>
      <c r="F41" s="58"/>
      <c r="G41" s="58"/>
      <c r="H41" s="81"/>
      <c r="I41" s="26"/>
      <c r="J41" s="26"/>
      <c r="K41" s="26"/>
      <c r="L41" s="26"/>
      <c r="M41" s="26"/>
      <c r="N41" s="26"/>
    </row>
    <row r="44" spans="1:14" ht="18.75" x14ac:dyDescent="0.3">
      <c r="A44" s="62" t="s">
        <v>166</v>
      </c>
      <c r="B44" s="62"/>
      <c r="C44" s="246" t="s">
        <v>180</v>
      </c>
      <c r="D44" s="246"/>
      <c r="E44" s="246"/>
      <c r="F44" s="246"/>
      <c r="G44" s="246"/>
      <c r="H44" s="77"/>
      <c r="I44" s="247" t="s">
        <v>181</v>
      </c>
      <c r="J44" s="247"/>
      <c r="K44" s="247"/>
      <c r="L44" s="247" t="s">
        <v>182</v>
      </c>
      <c r="M44" s="247"/>
      <c r="N44" s="247"/>
    </row>
    <row r="45" spans="1:14" x14ac:dyDescent="0.25">
      <c r="A45" s="25" t="s">
        <v>150</v>
      </c>
      <c r="B45" s="25" t="s">
        <v>158</v>
      </c>
      <c r="C45" s="25" t="s">
        <v>3</v>
      </c>
      <c r="D45" s="25" t="s">
        <v>159</v>
      </c>
      <c r="E45" s="25" t="s">
        <v>3</v>
      </c>
      <c r="F45" s="25" t="s">
        <v>161</v>
      </c>
      <c r="G45" s="25" t="s">
        <v>149</v>
      </c>
      <c r="H45" s="74"/>
      <c r="I45" s="25" t="s">
        <v>158</v>
      </c>
      <c r="J45" s="25" t="s">
        <v>159</v>
      </c>
      <c r="K45" s="25" t="s">
        <v>3</v>
      </c>
      <c r="L45" s="25" t="s">
        <v>158</v>
      </c>
      <c r="M45" s="25" t="s">
        <v>159</v>
      </c>
      <c r="N45" s="25" t="s">
        <v>3</v>
      </c>
    </row>
    <row r="46" spans="1:14" ht="44.25" customHeight="1" x14ac:dyDescent="0.25">
      <c r="A46" s="36" t="s">
        <v>263</v>
      </c>
      <c r="B46" s="27" t="s">
        <v>981</v>
      </c>
      <c r="C46" s="27" t="s">
        <v>901</v>
      </c>
      <c r="D46" s="71"/>
      <c r="E46" s="27"/>
      <c r="F46" s="27"/>
      <c r="G46" s="27"/>
      <c r="H46" s="82"/>
      <c r="I46" s="27"/>
      <c r="J46" s="27"/>
      <c r="K46" s="27"/>
      <c r="L46" s="27"/>
      <c r="M46" s="27"/>
      <c r="N46" s="27"/>
    </row>
    <row r="47" spans="1:14" ht="180" x14ac:dyDescent="0.25">
      <c r="A47" s="36" t="s">
        <v>263</v>
      </c>
      <c r="B47" s="27" t="s">
        <v>981</v>
      </c>
      <c r="C47" s="27" t="s">
        <v>901</v>
      </c>
      <c r="D47" s="71"/>
      <c r="E47" s="27"/>
      <c r="F47" s="27"/>
      <c r="G47" s="27"/>
      <c r="H47" s="82"/>
      <c r="I47" s="27" t="s">
        <v>999</v>
      </c>
      <c r="J47" s="27"/>
      <c r="K47" s="27" t="s">
        <v>906</v>
      </c>
      <c r="L47" s="27"/>
      <c r="M47" s="27"/>
      <c r="N47" s="27"/>
    </row>
    <row r="50" spans="1:14" ht="18.75" x14ac:dyDescent="0.3">
      <c r="A50" s="62" t="s">
        <v>165</v>
      </c>
      <c r="B50" s="62"/>
      <c r="C50" s="246" t="s">
        <v>180</v>
      </c>
      <c r="D50" s="246"/>
      <c r="E50" s="246"/>
      <c r="F50" s="246"/>
      <c r="G50" s="246"/>
      <c r="H50" s="77"/>
      <c r="I50" s="247" t="s">
        <v>181</v>
      </c>
      <c r="J50" s="247"/>
      <c r="K50" s="247"/>
      <c r="L50" s="247" t="s">
        <v>182</v>
      </c>
      <c r="M50" s="247"/>
      <c r="N50" s="247"/>
    </row>
    <row r="51" spans="1:14" x14ac:dyDescent="0.25">
      <c r="A51" s="25" t="s">
        <v>150</v>
      </c>
      <c r="B51" s="25" t="s">
        <v>158</v>
      </c>
      <c r="C51" s="25" t="s">
        <v>3</v>
      </c>
      <c r="D51" s="25" t="s">
        <v>159</v>
      </c>
      <c r="E51" s="25" t="s">
        <v>3</v>
      </c>
      <c r="F51" s="25" t="s">
        <v>161</v>
      </c>
      <c r="G51" s="25" t="s">
        <v>149</v>
      </c>
      <c r="H51" s="74"/>
      <c r="I51" s="25" t="s">
        <v>158</v>
      </c>
      <c r="J51" s="25" t="s">
        <v>159</v>
      </c>
      <c r="K51" s="25" t="s">
        <v>3</v>
      </c>
      <c r="L51" s="25" t="s">
        <v>158</v>
      </c>
      <c r="M51" s="25" t="s">
        <v>159</v>
      </c>
      <c r="N51" s="25" t="s">
        <v>3</v>
      </c>
    </row>
    <row r="52" spans="1:14" ht="60" x14ac:dyDescent="0.25">
      <c r="A52" s="44" t="s">
        <v>1000</v>
      </c>
      <c r="B52" s="59"/>
      <c r="C52" s="26"/>
      <c r="D52" s="26"/>
      <c r="E52" s="26"/>
      <c r="F52" s="26"/>
      <c r="G52" s="26"/>
      <c r="H52" s="75"/>
      <c r="I52" s="26" t="s">
        <v>1001</v>
      </c>
      <c r="J52" s="26"/>
      <c r="K52" s="26"/>
      <c r="L52" s="26"/>
      <c r="M52" s="26"/>
      <c r="N52" s="26"/>
    </row>
    <row r="53" spans="1:14" ht="120" x14ac:dyDescent="0.25">
      <c r="A53" s="44" t="s">
        <v>1002</v>
      </c>
      <c r="B53" s="59" t="s">
        <v>1003</v>
      </c>
      <c r="C53" s="26" t="s">
        <v>898</v>
      </c>
      <c r="D53" s="26"/>
      <c r="E53" s="26"/>
      <c r="F53" s="26"/>
      <c r="G53" s="26"/>
      <c r="H53" s="75"/>
      <c r="I53" s="26" t="s">
        <v>1004</v>
      </c>
      <c r="J53" s="26"/>
      <c r="K53" s="26"/>
      <c r="L53" s="26"/>
      <c r="M53" s="26"/>
      <c r="N53" s="26"/>
    </row>
    <row r="54" spans="1:14" x14ac:dyDescent="0.25">
      <c r="A54" s="63" t="s">
        <v>209</v>
      </c>
      <c r="B54" s="64"/>
      <c r="C54" s="64"/>
      <c r="D54" s="64"/>
      <c r="E54" s="64"/>
      <c r="F54" s="65"/>
      <c r="G54" s="65"/>
      <c r="I54" s="65"/>
      <c r="J54" s="65"/>
      <c r="K54" s="65"/>
      <c r="L54" s="65"/>
      <c r="M54" s="65"/>
      <c r="N54" s="65"/>
    </row>
    <row r="55" spans="1:14" ht="30" x14ac:dyDescent="0.25">
      <c r="A55" s="66" t="s">
        <v>286</v>
      </c>
      <c r="B55" s="66" t="s">
        <v>216</v>
      </c>
      <c r="C55" s="25" t="s">
        <v>3</v>
      </c>
      <c r="D55" s="66" t="s">
        <v>210</v>
      </c>
      <c r="E55" s="25" t="s">
        <v>3</v>
      </c>
      <c r="F55" s="67"/>
      <c r="G55" s="67"/>
      <c r="H55" s="79"/>
      <c r="I55" s="67"/>
      <c r="J55" s="67"/>
      <c r="K55" s="67"/>
      <c r="L55" s="67"/>
      <c r="M55" s="67"/>
      <c r="N55" s="67"/>
    </row>
    <row r="56" spans="1:14" s="9" customFormat="1" ht="30" x14ac:dyDescent="0.25">
      <c r="A56" s="44" t="s">
        <v>68</v>
      </c>
      <c r="B56" s="44" t="s">
        <v>477</v>
      </c>
      <c r="C56" s="26"/>
      <c r="D56" s="58"/>
      <c r="E56" s="26"/>
      <c r="F56" s="57"/>
      <c r="G56" s="26"/>
      <c r="H56" s="75"/>
      <c r="I56" s="26" t="s">
        <v>1005</v>
      </c>
      <c r="K56" s="26"/>
      <c r="L56" s="26"/>
      <c r="M56" s="26"/>
      <c r="N56" s="26"/>
    </row>
    <row r="57" spans="1:14" s="9" customFormat="1" x14ac:dyDescent="0.25">
      <c r="A57" s="63" t="s">
        <v>211</v>
      </c>
      <c r="B57" s="64"/>
      <c r="C57" s="64"/>
      <c r="D57" s="64"/>
      <c r="E57" s="64"/>
      <c r="F57" s="65"/>
      <c r="G57" s="65"/>
      <c r="H57" s="76"/>
      <c r="I57" s="65"/>
      <c r="J57" s="65"/>
      <c r="K57" s="65"/>
      <c r="L57" s="65"/>
      <c r="M57" s="65"/>
      <c r="N57" s="65"/>
    </row>
    <row r="58" spans="1:14" s="9" customFormat="1" ht="30" x14ac:dyDescent="0.25">
      <c r="A58" s="66" t="s">
        <v>286</v>
      </c>
      <c r="B58" s="66" t="s">
        <v>214</v>
      </c>
      <c r="C58" s="25" t="s">
        <v>3</v>
      </c>
      <c r="D58" s="66" t="s">
        <v>212</v>
      </c>
      <c r="E58" s="25" t="s">
        <v>3</v>
      </c>
      <c r="F58" s="68"/>
      <c r="G58" s="25"/>
      <c r="H58" s="74"/>
      <c r="I58" s="25"/>
      <c r="J58" s="25"/>
      <c r="K58" s="25"/>
      <c r="L58" s="25"/>
      <c r="M58" s="25"/>
      <c r="N58" s="25"/>
    </row>
    <row r="59" spans="1:14" x14ac:dyDescent="0.25">
      <c r="A59" s="44" t="s">
        <v>68</v>
      </c>
      <c r="B59" s="44" t="s">
        <v>477</v>
      </c>
      <c r="C59" s="58"/>
      <c r="D59" s="57"/>
      <c r="E59" s="58"/>
      <c r="F59" s="57"/>
      <c r="G59" s="26"/>
      <c r="H59" s="75"/>
      <c r="I59" s="26"/>
      <c r="J59" s="26"/>
      <c r="K59" s="26"/>
      <c r="L59" s="26"/>
      <c r="M59" s="26"/>
      <c r="N59" s="26"/>
    </row>
    <row r="60" spans="1:14" x14ac:dyDescent="0.25">
      <c r="A60" s="13"/>
      <c r="B60" s="13"/>
      <c r="C60" s="13"/>
      <c r="D60" s="13"/>
      <c r="E60" s="13"/>
      <c r="F60" s="13"/>
      <c r="G60" s="13"/>
    </row>
    <row r="62" spans="1:14" ht="18.75" x14ac:dyDescent="0.3">
      <c r="A62" s="62" t="s">
        <v>168</v>
      </c>
      <c r="B62" s="62"/>
      <c r="C62" s="246" t="s">
        <v>180</v>
      </c>
      <c r="D62" s="246"/>
      <c r="E62" s="246"/>
      <c r="F62" s="246"/>
      <c r="G62" s="246"/>
      <c r="H62" s="77"/>
      <c r="I62" s="247" t="s">
        <v>181</v>
      </c>
      <c r="J62" s="247"/>
      <c r="K62" s="247"/>
      <c r="L62" s="247" t="s">
        <v>182</v>
      </c>
      <c r="M62" s="247"/>
      <c r="N62" s="247"/>
    </row>
    <row r="63" spans="1:14" x14ac:dyDescent="0.25">
      <c r="A63" s="25" t="s">
        <v>150</v>
      </c>
      <c r="B63" s="25" t="s">
        <v>158</v>
      </c>
      <c r="C63" s="25" t="s">
        <v>3</v>
      </c>
      <c r="D63" s="25" t="s">
        <v>159</v>
      </c>
      <c r="E63" s="25" t="s">
        <v>3</v>
      </c>
      <c r="F63" s="25" t="s">
        <v>161</v>
      </c>
      <c r="G63" s="25" t="s">
        <v>149</v>
      </c>
      <c r="H63" s="74"/>
      <c r="I63" s="25" t="s">
        <v>158</v>
      </c>
      <c r="J63" s="25" t="s">
        <v>159</v>
      </c>
      <c r="K63" s="25" t="s">
        <v>3</v>
      </c>
      <c r="L63" s="25" t="s">
        <v>158</v>
      </c>
      <c r="M63" s="25" t="s">
        <v>159</v>
      </c>
      <c r="N63" s="25" t="s">
        <v>3</v>
      </c>
    </row>
    <row r="64" spans="1:14" ht="30" x14ac:dyDescent="0.25">
      <c r="A64" s="44" t="s">
        <v>477</v>
      </c>
      <c r="B64" s="59"/>
      <c r="C64" s="26"/>
      <c r="D64" s="26"/>
      <c r="E64" s="26"/>
      <c r="F64" s="26"/>
      <c r="G64" s="26"/>
      <c r="I64" s="28"/>
      <c r="J64" s="28"/>
      <c r="K64" s="28"/>
      <c r="L64" s="28"/>
      <c r="M64" s="28"/>
      <c r="N64" s="28"/>
    </row>
    <row r="65" spans="1:14" x14ac:dyDescent="0.25">
      <c r="A65" s="32"/>
      <c r="B65" s="33"/>
      <c r="C65" s="33"/>
      <c r="D65" s="33"/>
      <c r="E65" s="33"/>
      <c r="F65" s="13"/>
      <c r="G65" s="13"/>
    </row>
    <row r="66" spans="1:14" x14ac:dyDescent="0.25">
      <c r="A66" s="7"/>
      <c r="B66" s="6"/>
      <c r="C66" s="6"/>
      <c r="D66" s="6"/>
      <c r="E66" s="6"/>
    </row>
    <row r="67" spans="1:14" ht="18.75" x14ac:dyDescent="0.3">
      <c r="A67" s="62" t="s">
        <v>169</v>
      </c>
      <c r="B67" s="62"/>
      <c r="C67" s="246" t="s">
        <v>180</v>
      </c>
      <c r="D67" s="246"/>
      <c r="E67" s="246"/>
      <c r="F67" s="246"/>
      <c r="G67" s="246"/>
      <c r="H67" s="77"/>
      <c r="I67" s="247" t="s">
        <v>181</v>
      </c>
      <c r="J67" s="247"/>
      <c r="K67" s="247"/>
      <c r="L67" s="247" t="s">
        <v>182</v>
      </c>
      <c r="M67" s="247"/>
      <c r="N67" s="247"/>
    </row>
    <row r="68" spans="1:14" x14ac:dyDescent="0.25">
      <c r="A68" s="25" t="s">
        <v>150</v>
      </c>
      <c r="B68" s="25" t="s">
        <v>158</v>
      </c>
      <c r="C68" s="25" t="s">
        <v>3</v>
      </c>
      <c r="D68" s="25" t="s">
        <v>159</v>
      </c>
      <c r="E68" s="25" t="s">
        <v>3</v>
      </c>
      <c r="F68" s="25" t="s">
        <v>161</v>
      </c>
      <c r="G68" s="25" t="s">
        <v>149</v>
      </c>
      <c r="H68" s="74"/>
      <c r="I68" s="25" t="s">
        <v>158</v>
      </c>
      <c r="J68" s="25" t="s">
        <v>159</v>
      </c>
      <c r="K68" s="25" t="s">
        <v>3</v>
      </c>
      <c r="L68" s="25" t="s">
        <v>158</v>
      </c>
      <c r="M68" s="25" t="s">
        <v>159</v>
      </c>
      <c r="N68" s="25" t="s">
        <v>3</v>
      </c>
    </row>
    <row r="69" spans="1:14" x14ac:dyDescent="0.25">
      <c r="A69" s="44" t="s">
        <v>914</v>
      </c>
      <c r="B69" s="71"/>
      <c r="C69" s="71"/>
      <c r="D69" s="71"/>
      <c r="E69" s="71"/>
      <c r="F69" s="71"/>
      <c r="G69" s="71"/>
      <c r="I69" s="28"/>
      <c r="J69" s="28"/>
      <c r="K69" s="28"/>
      <c r="L69" s="28"/>
      <c r="M69" s="28"/>
      <c r="N69" s="28"/>
    </row>
    <row r="72" spans="1:14" ht="18.75" x14ac:dyDescent="0.3">
      <c r="A72" s="248" t="s">
        <v>174</v>
      </c>
      <c r="B72" s="248"/>
      <c r="C72" s="246" t="s">
        <v>180</v>
      </c>
      <c r="D72" s="246"/>
      <c r="E72" s="246"/>
      <c r="F72" s="246"/>
      <c r="G72" s="246"/>
      <c r="H72" s="77"/>
      <c r="I72" s="247" t="s">
        <v>181</v>
      </c>
      <c r="J72" s="247"/>
      <c r="K72" s="247"/>
      <c r="L72" s="247" t="s">
        <v>182</v>
      </c>
      <c r="M72" s="247"/>
      <c r="N72" s="247"/>
    </row>
    <row r="73" spans="1:14" ht="45" x14ac:dyDescent="0.25">
      <c r="A73" s="67" t="s">
        <v>171</v>
      </c>
      <c r="B73" s="67" t="s">
        <v>10</v>
      </c>
      <c r="C73" s="66" t="s">
        <v>11</v>
      </c>
      <c r="D73" s="66" t="s">
        <v>12</v>
      </c>
      <c r="E73" s="67" t="s">
        <v>9</v>
      </c>
      <c r="F73" s="67" t="s">
        <v>170</v>
      </c>
      <c r="G73" s="67" t="s">
        <v>3</v>
      </c>
      <c r="H73" s="74"/>
      <c r="I73" s="69" t="s">
        <v>12</v>
      </c>
      <c r="J73" s="25" t="s">
        <v>9</v>
      </c>
      <c r="K73" s="25" t="s">
        <v>3</v>
      </c>
      <c r="L73" s="69" t="s">
        <v>12</v>
      </c>
      <c r="M73" s="25" t="s">
        <v>9</v>
      </c>
      <c r="N73" s="25" t="s">
        <v>3</v>
      </c>
    </row>
    <row r="74" spans="1:14" ht="30" x14ac:dyDescent="0.25">
      <c r="A74" s="26" t="s">
        <v>5</v>
      </c>
      <c r="B74" s="26" t="s">
        <v>14</v>
      </c>
      <c r="C74" s="44" t="s">
        <v>477</v>
      </c>
      <c r="D74" s="44" t="s">
        <v>477</v>
      </c>
      <c r="E74" s="44" t="s">
        <v>477</v>
      </c>
      <c r="F74" s="44" t="s">
        <v>477</v>
      </c>
      <c r="G74" s="90"/>
      <c r="I74" s="28"/>
      <c r="J74" s="28"/>
      <c r="K74" s="28"/>
      <c r="L74" s="28"/>
      <c r="M74" s="28"/>
      <c r="N74" s="28"/>
    </row>
    <row r="75" spans="1:14" ht="30" x14ac:dyDescent="0.25">
      <c r="A75" s="26" t="s">
        <v>5</v>
      </c>
      <c r="B75" s="26" t="s">
        <v>8</v>
      </c>
      <c r="C75" s="44" t="s">
        <v>477</v>
      </c>
      <c r="D75" s="44" t="s">
        <v>477</v>
      </c>
      <c r="E75" s="44" t="s">
        <v>477</v>
      </c>
      <c r="F75" s="44" t="s">
        <v>477</v>
      </c>
      <c r="G75" s="87"/>
      <c r="I75" s="28"/>
      <c r="J75" s="28"/>
      <c r="K75" s="28"/>
      <c r="L75" s="28"/>
      <c r="M75" s="28"/>
      <c r="N75" s="28"/>
    </row>
    <row r="76" spans="1:14" ht="75" customHeight="1" x14ac:dyDescent="0.25">
      <c r="A76" s="26" t="s">
        <v>5</v>
      </c>
      <c r="B76" s="26" t="s">
        <v>15</v>
      </c>
      <c r="C76" s="44" t="s">
        <v>477</v>
      </c>
      <c r="D76" s="44" t="s">
        <v>477</v>
      </c>
      <c r="E76" s="44" t="s">
        <v>477</v>
      </c>
      <c r="F76" s="44" t="s">
        <v>477</v>
      </c>
      <c r="G76" s="87"/>
      <c r="I76" s="28"/>
      <c r="J76" s="28"/>
      <c r="K76" s="28"/>
      <c r="L76" s="28"/>
      <c r="M76" s="28"/>
      <c r="N76" s="28"/>
    </row>
    <row r="77" spans="1:14" ht="75" customHeight="1" x14ac:dyDescent="0.25">
      <c r="A77" s="26" t="s">
        <v>5</v>
      </c>
      <c r="B77" s="26" t="s">
        <v>16</v>
      </c>
      <c r="C77" s="44" t="s">
        <v>477</v>
      </c>
      <c r="D77" s="44" t="s">
        <v>477</v>
      </c>
      <c r="E77" s="44" t="s">
        <v>477</v>
      </c>
      <c r="F77" s="44" t="s">
        <v>477</v>
      </c>
      <c r="G77" s="87"/>
      <c r="I77" s="28"/>
      <c r="J77" s="28"/>
      <c r="K77" s="28"/>
      <c r="L77" s="28"/>
      <c r="M77" s="28"/>
      <c r="N77" s="28"/>
    </row>
    <row r="78" spans="1:14" ht="75" customHeight="1" x14ac:dyDescent="0.25">
      <c r="A78" s="26" t="s">
        <v>5</v>
      </c>
      <c r="B78" s="26" t="s">
        <v>17</v>
      </c>
      <c r="C78" s="44" t="s">
        <v>477</v>
      </c>
      <c r="D78" s="44" t="s">
        <v>477</v>
      </c>
      <c r="E78" s="44" t="s">
        <v>477</v>
      </c>
      <c r="F78" s="44" t="s">
        <v>477</v>
      </c>
      <c r="G78" s="87"/>
      <c r="I78" s="28"/>
      <c r="J78" s="28"/>
      <c r="K78" s="28"/>
      <c r="L78" s="28"/>
      <c r="M78" s="28"/>
      <c r="N78" s="28"/>
    </row>
    <row r="79" spans="1:14" ht="75" customHeight="1" x14ac:dyDescent="0.25">
      <c r="A79" s="26" t="s">
        <v>5</v>
      </c>
      <c r="B79" s="26" t="s">
        <v>18</v>
      </c>
      <c r="C79" s="44" t="s">
        <v>477</v>
      </c>
      <c r="D79" s="44" t="s">
        <v>477</v>
      </c>
      <c r="E79" s="44" t="s">
        <v>477</v>
      </c>
      <c r="F79" s="44" t="s">
        <v>477</v>
      </c>
      <c r="G79" s="87"/>
      <c r="I79" s="28"/>
      <c r="J79" s="28"/>
      <c r="K79" s="28"/>
      <c r="L79" s="28"/>
      <c r="M79" s="28"/>
      <c r="N79" s="28"/>
    </row>
    <row r="80" spans="1:14" ht="75" customHeight="1" x14ac:dyDescent="0.25">
      <c r="A80" s="26" t="s">
        <v>5</v>
      </c>
      <c r="B80" s="26" t="s">
        <v>19</v>
      </c>
      <c r="C80" s="44" t="s">
        <v>477</v>
      </c>
      <c r="D80" s="44" t="s">
        <v>477</v>
      </c>
      <c r="E80" s="44" t="s">
        <v>477</v>
      </c>
      <c r="F80" s="44" t="s">
        <v>477</v>
      </c>
      <c r="G80" s="87"/>
      <c r="I80" s="28"/>
      <c r="J80" s="28"/>
      <c r="K80" s="28"/>
      <c r="L80" s="28"/>
      <c r="M80" s="28"/>
      <c r="N80" s="28"/>
    </row>
    <row r="81" spans="1:14" ht="75" customHeight="1" x14ac:dyDescent="0.25">
      <c r="A81" s="26" t="s">
        <v>5</v>
      </c>
      <c r="B81" s="26" t="s">
        <v>20</v>
      </c>
      <c r="C81" s="44" t="s">
        <v>477</v>
      </c>
      <c r="D81" s="44" t="s">
        <v>477</v>
      </c>
      <c r="E81" s="44" t="s">
        <v>477</v>
      </c>
      <c r="F81" s="44" t="s">
        <v>477</v>
      </c>
      <c r="G81" s="87"/>
      <c r="I81" s="28"/>
      <c r="J81" s="28"/>
      <c r="K81" s="28"/>
      <c r="L81" s="28"/>
      <c r="M81" s="28"/>
      <c r="N81" s="28"/>
    </row>
    <row r="82" spans="1:14" x14ac:dyDescent="0.25">
      <c r="A82" s="86" t="s">
        <v>172</v>
      </c>
      <c r="B82" s="67" t="s">
        <v>10</v>
      </c>
      <c r="C82" s="86" t="s">
        <v>226</v>
      </c>
      <c r="D82" s="86" t="s">
        <v>322</v>
      </c>
      <c r="E82" s="67" t="s">
        <v>9</v>
      </c>
      <c r="F82" s="67" t="s">
        <v>170</v>
      </c>
      <c r="G82" s="67" t="s">
        <v>3</v>
      </c>
      <c r="H82" s="83"/>
      <c r="I82" s="37"/>
      <c r="J82" s="37"/>
      <c r="K82" s="37"/>
      <c r="L82" s="38"/>
      <c r="M82" s="38"/>
      <c r="N82" s="38"/>
    </row>
    <row r="83" spans="1:14" ht="30" x14ac:dyDescent="0.25">
      <c r="A83" s="26" t="s">
        <v>6</v>
      </c>
      <c r="B83" s="26" t="s">
        <v>21</v>
      </c>
      <c r="C83" s="44" t="s">
        <v>477</v>
      </c>
      <c r="D83" s="44" t="s">
        <v>477</v>
      </c>
      <c r="E83" s="44" t="s">
        <v>477</v>
      </c>
      <c r="F83" s="44" t="s">
        <v>477</v>
      </c>
      <c r="G83" s="71"/>
      <c r="I83" s="28"/>
      <c r="J83" s="28"/>
      <c r="K83" s="28"/>
      <c r="L83" s="28"/>
      <c r="M83" s="28"/>
      <c r="N83" s="28"/>
    </row>
    <row r="84" spans="1:14" ht="30" x14ac:dyDescent="0.25">
      <c r="A84" s="26" t="s">
        <v>6</v>
      </c>
      <c r="B84" s="26" t="s">
        <v>22</v>
      </c>
      <c r="C84" s="44" t="s">
        <v>477</v>
      </c>
      <c r="D84" s="44" t="s">
        <v>477</v>
      </c>
      <c r="E84" s="44" t="s">
        <v>477</v>
      </c>
      <c r="F84" s="44" t="s">
        <v>477</v>
      </c>
      <c r="G84" s="71"/>
      <c r="I84" s="28"/>
      <c r="J84" s="28"/>
      <c r="K84" s="28"/>
      <c r="L84" s="28"/>
      <c r="M84" s="28"/>
      <c r="N84" s="28"/>
    </row>
    <row r="85" spans="1:14" ht="30" x14ac:dyDescent="0.25">
      <c r="A85" s="26" t="s">
        <v>6</v>
      </c>
      <c r="B85" s="26" t="s">
        <v>23</v>
      </c>
      <c r="C85" s="44" t="s">
        <v>477</v>
      </c>
      <c r="D85" s="44" t="s">
        <v>477</v>
      </c>
      <c r="E85" s="44" t="s">
        <v>477</v>
      </c>
      <c r="F85" s="44" t="s">
        <v>477</v>
      </c>
      <c r="G85" s="71"/>
      <c r="I85" s="28"/>
      <c r="J85" s="28"/>
      <c r="K85" s="28"/>
      <c r="L85" s="28"/>
      <c r="M85" s="28"/>
      <c r="N85" s="28"/>
    </row>
    <row r="86" spans="1:14" x14ac:dyDescent="0.25">
      <c r="A86" s="86" t="s">
        <v>173</v>
      </c>
      <c r="B86" s="67" t="s">
        <v>10</v>
      </c>
      <c r="C86" s="86" t="s">
        <v>226</v>
      </c>
      <c r="D86" s="86" t="s">
        <v>322</v>
      </c>
      <c r="E86" s="67" t="s">
        <v>9</v>
      </c>
      <c r="F86" s="67" t="s">
        <v>170</v>
      </c>
      <c r="G86" s="67" t="s">
        <v>3</v>
      </c>
      <c r="H86" s="83"/>
      <c r="I86" s="37"/>
      <c r="J86" s="37"/>
      <c r="K86" s="37"/>
      <c r="L86" s="38"/>
      <c r="M86" s="38"/>
      <c r="N86" s="38"/>
    </row>
    <row r="87" spans="1:14" ht="30" x14ac:dyDescent="0.25">
      <c r="A87" s="26" t="s">
        <v>7</v>
      </c>
      <c r="B87" s="26" t="s">
        <v>334</v>
      </c>
      <c r="C87" s="44" t="s">
        <v>477</v>
      </c>
      <c r="D87" s="44" t="s">
        <v>477</v>
      </c>
      <c r="E87" s="44" t="s">
        <v>477</v>
      </c>
      <c r="F87" s="44" t="s">
        <v>477</v>
      </c>
      <c r="G87" s="71"/>
      <c r="I87" s="28"/>
      <c r="J87" s="28"/>
      <c r="K87" s="28"/>
      <c r="L87" s="28"/>
      <c r="M87" s="28"/>
      <c r="N87" s="28"/>
    </row>
    <row r="88" spans="1:14" ht="30" x14ac:dyDescent="0.25">
      <c r="A88" s="26" t="s">
        <v>7</v>
      </c>
      <c r="B88" s="26" t="s">
        <v>26</v>
      </c>
      <c r="C88" s="44" t="s">
        <v>477</v>
      </c>
      <c r="D88" s="44" t="s">
        <v>477</v>
      </c>
      <c r="E88" s="44" t="s">
        <v>477</v>
      </c>
      <c r="F88" s="44" t="s">
        <v>477</v>
      </c>
      <c r="G88" s="71"/>
      <c r="I88" s="28"/>
      <c r="J88" s="28"/>
      <c r="K88" s="28"/>
      <c r="L88" s="28"/>
      <c r="M88" s="28"/>
      <c r="N88" s="28"/>
    </row>
  </sheetData>
  <mergeCells count="21">
    <mergeCell ref="C67:G67"/>
    <mergeCell ref="I67:K67"/>
    <mergeCell ref="L67:N67"/>
    <mergeCell ref="A72:B72"/>
    <mergeCell ref="C72:G72"/>
    <mergeCell ref="I72:K72"/>
    <mergeCell ref="L72:N72"/>
    <mergeCell ref="C50:G50"/>
    <mergeCell ref="I50:K50"/>
    <mergeCell ref="L50:N50"/>
    <mergeCell ref="C62:G62"/>
    <mergeCell ref="I62:K62"/>
    <mergeCell ref="L62:N62"/>
    <mergeCell ref="A19:G19"/>
    <mergeCell ref="C28:G28"/>
    <mergeCell ref="I28:K28"/>
    <mergeCell ref="L28:N28"/>
    <mergeCell ref="C44:G44"/>
    <mergeCell ref="I44:K44"/>
    <mergeCell ref="L44:N44"/>
    <mergeCell ref="I19:M19"/>
  </mergeCell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autoPageBreaks="0"/>
  </sheetPr>
  <dimension ref="A1:N85"/>
  <sheetViews>
    <sheetView showGridLines="0" zoomScale="80" zoomScaleNormal="80" workbookViewId="0">
      <selection activeCell="D14" sqref="D14"/>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0" width="100.7109375" customWidth="1"/>
    <col min="11"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42</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225" x14ac:dyDescent="0.25">
      <c r="A21" s="44" t="s">
        <v>226</v>
      </c>
      <c r="B21" s="44" t="s">
        <v>1554</v>
      </c>
      <c r="C21" s="157" t="s">
        <v>1547</v>
      </c>
      <c r="D21" s="44" t="s">
        <v>1543</v>
      </c>
      <c r="E21" s="157" t="s">
        <v>1547</v>
      </c>
      <c r="F21" s="26"/>
      <c r="G21" s="26"/>
      <c r="H21" s="75"/>
      <c r="I21" s="44" t="s">
        <v>226</v>
      </c>
      <c r="J21" s="26" t="s">
        <v>1563</v>
      </c>
      <c r="K21" s="140" t="s">
        <v>1547</v>
      </c>
      <c r="L21" s="26" t="s">
        <v>1565</v>
      </c>
      <c r="M21" s="26"/>
    </row>
    <row r="22" spans="1:14" ht="60" x14ac:dyDescent="0.25">
      <c r="A22" s="44" t="s">
        <v>153</v>
      </c>
      <c r="B22" s="26" t="s">
        <v>1556</v>
      </c>
      <c r="C22" s="26">
        <v>3</v>
      </c>
      <c r="D22" s="26"/>
      <c r="E22" s="26">
        <v>3</v>
      </c>
      <c r="F22" s="26"/>
      <c r="G22" s="26"/>
      <c r="H22" s="75"/>
      <c r="I22" s="44" t="s">
        <v>153</v>
      </c>
      <c r="J22" s="26" t="s">
        <v>1568</v>
      </c>
      <c r="K22" s="26">
        <v>3</v>
      </c>
      <c r="L22" s="26" t="s">
        <v>1566</v>
      </c>
      <c r="M22" s="26"/>
    </row>
    <row r="23" spans="1:14" ht="75" x14ac:dyDescent="0.25">
      <c r="A23" s="44" t="s">
        <v>154</v>
      </c>
      <c r="B23" s="26" t="s">
        <v>1553</v>
      </c>
      <c r="C23" s="26">
        <v>4</v>
      </c>
      <c r="D23" s="26"/>
      <c r="E23" s="26">
        <v>4</v>
      </c>
      <c r="F23" s="26"/>
      <c r="G23" s="26"/>
      <c r="H23" s="75"/>
      <c r="I23" s="44" t="s">
        <v>154</v>
      </c>
      <c r="J23" s="26" t="s">
        <v>1569</v>
      </c>
      <c r="K23" s="26">
        <v>4</v>
      </c>
      <c r="L23" s="26"/>
      <c r="M23" s="26"/>
    </row>
    <row r="24" spans="1:14" ht="120" x14ac:dyDescent="0.25">
      <c r="A24" s="44" t="s">
        <v>155</v>
      </c>
      <c r="B24" s="26" t="s">
        <v>1555</v>
      </c>
      <c r="C24" s="26">
        <v>3</v>
      </c>
      <c r="D24" s="26" t="s">
        <v>1559</v>
      </c>
      <c r="E24" s="26">
        <v>2</v>
      </c>
      <c r="F24" s="26"/>
      <c r="G24" s="26"/>
      <c r="H24" s="75"/>
      <c r="I24" s="44" t="s">
        <v>155</v>
      </c>
      <c r="J24" s="26" t="s">
        <v>1567</v>
      </c>
      <c r="K24" s="26">
        <v>3</v>
      </c>
      <c r="L24" s="26"/>
      <c r="M24" s="26"/>
    </row>
    <row r="25" spans="1:14" x14ac:dyDescent="0.25">
      <c r="A25" s="44" t="s">
        <v>156</v>
      </c>
      <c r="B25" s="26" t="s">
        <v>1553</v>
      </c>
      <c r="C25" s="26">
        <v>4</v>
      </c>
      <c r="D25" s="26" t="s">
        <v>1557</v>
      </c>
      <c r="E25" s="26">
        <v>4</v>
      </c>
      <c r="F25" s="26"/>
      <c r="G25" s="26"/>
      <c r="H25" s="75"/>
      <c r="I25" s="44" t="s">
        <v>156</v>
      </c>
      <c r="J25" s="26" t="s">
        <v>1564</v>
      </c>
      <c r="K25" s="26">
        <v>4</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45" x14ac:dyDescent="0.25">
      <c r="A30" s="44" t="s">
        <v>1265</v>
      </c>
      <c r="B30" s="44" t="s">
        <v>1544</v>
      </c>
      <c r="C30" s="26" t="s">
        <v>1545</v>
      </c>
      <c r="D30" s="26" t="s">
        <v>1546</v>
      </c>
      <c r="E30" s="26" t="s">
        <v>1545</v>
      </c>
      <c r="F30" s="26"/>
      <c r="G30" s="26"/>
      <c r="H30" s="75"/>
      <c r="I30" s="26"/>
      <c r="J30" s="26"/>
      <c r="K30" s="26"/>
      <c r="L30" s="26"/>
      <c r="M30" s="26"/>
      <c r="N30" s="26"/>
    </row>
    <row r="31" spans="1:14" x14ac:dyDescent="0.25">
      <c r="A31" s="63" t="s">
        <v>258</v>
      </c>
      <c r="B31" s="64"/>
      <c r="C31" s="64"/>
      <c r="D31" s="64"/>
      <c r="E31" s="64"/>
      <c r="F31" s="65"/>
      <c r="G31" s="65"/>
      <c r="I31" s="65"/>
      <c r="J31" s="65"/>
      <c r="K31" s="65"/>
      <c r="L31" s="65"/>
      <c r="M31" s="65"/>
      <c r="N31" s="65"/>
    </row>
    <row r="32" spans="1:14" ht="30" x14ac:dyDescent="0.25">
      <c r="A32" s="66" t="s">
        <v>286</v>
      </c>
      <c r="B32" s="66" t="s">
        <v>289</v>
      </c>
      <c r="C32" s="84" t="s">
        <v>3</v>
      </c>
      <c r="D32" s="66" t="s">
        <v>199</v>
      </c>
      <c r="E32" s="84" t="s">
        <v>3</v>
      </c>
      <c r="F32" s="66"/>
      <c r="G32" s="25"/>
      <c r="H32" s="79"/>
      <c r="I32" s="67"/>
      <c r="J32" s="67"/>
      <c r="K32" s="67"/>
      <c r="L32" s="67"/>
      <c r="M32" s="67"/>
      <c r="N32" s="67"/>
    </row>
    <row r="33" spans="1:14" s="9" customFormat="1" x14ac:dyDescent="0.25">
      <c r="A33" s="44" t="s">
        <v>68</v>
      </c>
      <c r="B33" s="59" t="s">
        <v>477</v>
      </c>
      <c r="C33" s="57"/>
      <c r="D33" s="57"/>
      <c r="E33" s="57"/>
      <c r="F33" s="57"/>
      <c r="G33" s="26"/>
      <c r="H33" s="75"/>
      <c r="I33" s="26"/>
      <c r="J33" s="26"/>
      <c r="K33" s="26"/>
      <c r="L33" s="26"/>
      <c r="M33" s="26"/>
      <c r="N33" s="26"/>
    </row>
    <row r="34" spans="1:14" x14ac:dyDescent="0.25">
      <c r="A34" s="63" t="s">
        <v>204</v>
      </c>
      <c r="B34" s="64"/>
      <c r="C34" s="64"/>
      <c r="D34" s="64"/>
      <c r="E34" s="64"/>
      <c r="F34" s="65"/>
      <c r="G34" s="65"/>
      <c r="I34" s="65"/>
      <c r="J34" s="65"/>
      <c r="K34" s="65"/>
      <c r="L34" s="65"/>
      <c r="M34" s="65"/>
      <c r="N34" s="65"/>
    </row>
    <row r="35" spans="1:14" ht="30" x14ac:dyDescent="0.25">
      <c r="A35" s="66" t="s">
        <v>286</v>
      </c>
      <c r="B35" s="66" t="s">
        <v>289</v>
      </c>
      <c r="C35" s="84" t="s">
        <v>3</v>
      </c>
      <c r="D35" s="66" t="s">
        <v>198</v>
      </c>
      <c r="E35" s="84" t="s">
        <v>3</v>
      </c>
      <c r="F35" s="66" t="s">
        <v>199</v>
      </c>
      <c r="G35" s="67"/>
      <c r="H35" s="79"/>
      <c r="I35" s="67"/>
      <c r="J35" s="67"/>
      <c r="K35" s="67"/>
      <c r="L35" s="67"/>
      <c r="M35" s="67"/>
      <c r="N35" s="67"/>
    </row>
    <row r="36" spans="1:14" s="9" customFormat="1" x14ac:dyDescent="0.25">
      <c r="A36" s="44" t="s">
        <v>68</v>
      </c>
      <c r="B36" s="59" t="s">
        <v>477</v>
      </c>
      <c r="C36" s="61"/>
      <c r="D36" s="58"/>
      <c r="E36" s="58"/>
      <c r="F36" s="58"/>
      <c r="G36" s="26"/>
      <c r="H36" s="75"/>
      <c r="I36" s="26"/>
      <c r="J36" s="26"/>
      <c r="K36" s="26"/>
      <c r="L36" s="26"/>
      <c r="M36" s="26"/>
      <c r="N36" s="26"/>
    </row>
    <row r="37" spans="1:14" s="9" customFormat="1" x14ac:dyDescent="0.25">
      <c r="A37" s="63" t="s">
        <v>225</v>
      </c>
      <c r="B37" s="64"/>
      <c r="C37" s="64"/>
      <c r="D37" s="64"/>
      <c r="E37" s="64"/>
      <c r="F37" s="65"/>
      <c r="G37" s="65"/>
      <c r="H37" s="76"/>
      <c r="I37" s="65"/>
      <c r="J37" s="65"/>
      <c r="K37" s="65"/>
      <c r="L37" s="65"/>
      <c r="M37" s="65"/>
      <c r="N37" s="65"/>
    </row>
    <row r="38" spans="1:14" s="9" customFormat="1" ht="75" x14ac:dyDescent="0.25">
      <c r="A38" s="66" t="s">
        <v>286</v>
      </c>
      <c r="B38" s="66" t="s">
        <v>291</v>
      </c>
      <c r="C38" s="84" t="s">
        <v>3</v>
      </c>
      <c r="D38" s="66" t="s">
        <v>202</v>
      </c>
      <c r="E38" s="66" t="s">
        <v>203</v>
      </c>
      <c r="F38" s="72" t="s">
        <v>199</v>
      </c>
      <c r="G38" s="84" t="s">
        <v>3</v>
      </c>
      <c r="H38" s="80"/>
      <c r="I38" s="25"/>
      <c r="J38" s="25"/>
      <c r="K38" s="25"/>
      <c r="L38" s="25"/>
      <c r="M38" s="25"/>
      <c r="N38" s="25"/>
    </row>
    <row r="39" spans="1:14" x14ac:dyDescent="0.25">
      <c r="A39" s="44" t="s">
        <v>68</v>
      </c>
      <c r="B39" s="59" t="s">
        <v>477</v>
      </c>
      <c r="C39" s="59"/>
      <c r="D39" s="58"/>
      <c r="E39" s="58"/>
      <c r="F39" s="58"/>
      <c r="G39" s="58"/>
      <c r="H39" s="81"/>
      <c r="I39" s="26"/>
      <c r="J39" s="26"/>
      <c r="K39" s="26"/>
      <c r="L39" s="26"/>
      <c r="M39" s="26"/>
      <c r="N39" s="26"/>
    </row>
    <row r="42" spans="1:14" ht="18.75" x14ac:dyDescent="0.3">
      <c r="A42" s="62" t="s">
        <v>166</v>
      </c>
      <c r="B42" s="62"/>
      <c r="C42" s="246" t="s">
        <v>180</v>
      </c>
      <c r="D42" s="246"/>
      <c r="E42" s="246"/>
      <c r="F42" s="246"/>
      <c r="G42" s="246"/>
      <c r="H42" s="77"/>
      <c r="I42" s="247" t="s">
        <v>181</v>
      </c>
      <c r="J42" s="247"/>
      <c r="K42" s="247"/>
      <c r="L42" s="247" t="s">
        <v>182</v>
      </c>
      <c r="M42" s="247"/>
      <c r="N42" s="247"/>
    </row>
    <row r="43" spans="1:14" x14ac:dyDescent="0.25">
      <c r="A43" s="25" t="s">
        <v>150</v>
      </c>
      <c r="B43" s="25" t="s">
        <v>158</v>
      </c>
      <c r="C43" s="25" t="s">
        <v>3</v>
      </c>
      <c r="D43" s="25" t="s">
        <v>159</v>
      </c>
      <c r="E43" s="25" t="s">
        <v>3</v>
      </c>
      <c r="F43" s="25" t="s">
        <v>161</v>
      </c>
      <c r="G43" s="25" t="s">
        <v>149</v>
      </c>
      <c r="H43" s="74"/>
      <c r="I43" s="25" t="s">
        <v>158</v>
      </c>
      <c r="J43" s="25" t="s">
        <v>159</v>
      </c>
      <c r="K43" s="25" t="s">
        <v>3</v>
      </c>
      <c r="L43" s="25" t="s">
        <v>158</v>
      </c>
      <c r="M43" s="25" t="s">
        <v>159</v>
      </c>
      <c r="N43" s="25" t="s">
        <v>3</v>
      </c>
    </row>
    <row r="44" spans="1:14" x14ac:dyDescent="0.25">
      <c r="A44" s="158" t="s">
        <v>313</v>
      </c>
      <c r="B44" s="70" t="s">
        <v>1548</v>
      </c>
      <c r="C44" s="27"/>
      <c r="D44" s="27"/>
      <c r="E44" s="27"/>
      <c r="F44" s="27"/>
      <c r="G44" s="27"/>
      <c r="H44" s="82"/>
      <c r="I44" s="27"/>
      <c r="J44" s="27"/>
      <c r="K44" s="27"/>
      <c r="L44" s="27"/>
      <c r="M44" s="27"/>
      <c r="N44" s="27"/>
    </row>
    <row r="47" spans="1:14" ht="18.75" x14ac:dyDescent="0.3">
      <c r="A47" s="62" t="s">
        <v>165</v>
      </c>
      <c r="B47" s="62"/>
      <c r="C47" s="246" t="s">
        <v>180</v>
      </c>
      <c r="D47" s="246"/>
      <c r="E47" s="246"/>
      <c r="F47" s="246"/>
      <c r="G47" s="246"/>
      <c r="H47" s="77"/>
      <c r="I47" s="247" t="s">
        <v>181</v>
      </c>
      <c r="J47" s="247"/>
      <c r="K47" s="247"/>
      <c r="L47" s="247" t="s">
        <v>182</v>
      </c>
      <c r="M47" s="247"/>
      <c r="N47" s="247"/>
    </row>
    <row r="48" spans="1:14" x14ac:dyDescent="0.25">
      <c r="A48" s="25" t="s">
        <v>150</v>
      </c>
      <c r="B48" s="25" t="s">
        <v>158</v>
      </c>
      <c r="C48" s="25" t="s">
        <v>3</v>
      </c>
      <c r="D48" s="25" t="s">
        <v>159</v>
      </c>
      <c r="E48" s="25" t="s">
        <v>3</v>
      </c>
      <c r="F48" s="25" t="s">
        <v>161</v>
      </c>
      <c r="G48" s="25" t="s">
        <v>149</v>
      </c>
      <c r="H48" s="74"/>
      <c r="I48" s="25" t="s">
        <v>158</v>
      </c>
      <c r="J48" s="25" t="s">
        <v>159</v>
      </c>
      <c r="K48" s="25" t="s">
        <v>3</v>
      </c>
      <c r="L48" s="25" t="s">
        <v>158</v>
      </c>
      <c r="M48" s="25" t="s">
        <v>159</v>
      </c>
      <c r="N48" s="25" t="s">
        <v>3</v>
      </c>
    </row>
    <row r="49" spans="1:14" ht="45" x14ac:dyDescent="0.25">
      <c r="A49" s="44" t="s">
        <v>276</v>
      </c>
      <c r="B49" s="59" t="s">
        <v>1550</v>
      </c>
      <c r="C49" s="26" t="s">
        <v>1024</v>
      </c>
      <c r="D49" s="26" t="s">
        <v>1551</v>
      </c>
      <c r="E49" s="26" t="s">
        <v>1024</v>
      </c>
      <c r="F49" s="26"/>
      <c r="G49" s="26"/>
      <c r="H49" s="75"/>
      <c r="I49" s="26"/>
      <c r="J49" s="26"/>
      <c r="K49" s="26"/>
      <c r="L49" s="26"/>
      <c r="M49" s="26"/>
      <c r="N49" s="26"/>
    </row>
    <row r="50" spans="1:14" ht="45" x14ac:dyDescent="0.25">
      <c r="A50" s="44" t="s">
        <v>1549</v>
      </c>
      <c r="B50" s="26" t="s">
        <v>1552</v>
      </c>
      <c r="C50" s="26" t="s">
        <v>1024</v>
      </c>
      <c r="D50" s="26"/>
      <c r="E50" s="26"/>
      <c r="F50" s="26"/>
      <c r="G50" s="26"/>
      <c r="H50" s="75"/>
      <c r="I50" s="26"/>
      <c r="J50" s="26"/>
      <c r="K50" s="26"/>
      <c r="L50" s="26"/>
      <c r="M50" s="26"/>
      <c r="N50" s="26"/>
    </row>
    <row r="51" spans="1:14" x14ac:dyDescent="0.25">
      <c r="A51" s="63" t="s">
        <v>209</v>
      </c>
      <c r="B51" s="64"/>
      <c r="C51" s="64"/>
      <c r="D51" s="64"/>
      <c r="E51" s="64"/>
      <c r="F51" s="65"/>
      <c r="G51" s="65"/>
      <c r="I51" s="65"/>
      <c r="J51" s="65"/>
      <c r="K51" s="65"/>
      <c r="L51" s="65"/>
      <c r="M51" s="65"/>
      <c r="N51" s="65"/>
    </row>
    <row r="52" spans="1:14" ht="30" x14ac:dyDescent="0.25">
      <c r="A52" s="66" t="s">
        <v>286</v>
      </c>
      <c r="B52" s="66" t="s">
        <v>216</v>
      </c>
      <c r="C52" s="25" t="s">
        <v>3</v>
      </c>
      <c r="D52" s="66" t="s">
        <v>210</v>
      </c>
      <c r="E52" s="25" t="s">
        <v>3</v>
      </c>
      <c r="F52" s="67"/>
      <c r="G52" s="67"/>
      <c r="H52" s="79"/>
      <c r="I52" s="67"/>
      <c r="J52" s="67"/>
      <c r="K52" s="67"/>
      <c r="L52" s="67"/>
      <c r="M52" s="67"/>
      <c r="N52" s="67"/>
    </row>
    <row r="53" spans="1:14" s="9" customFormat="1" ht="105" x14ac:dyDescent="0.25">
      <c r="A53" s="44" t="s">
        <v>70</v>
      </c>
      <c r="B53" s="44" t="s">
        <v>1561</v>
      </c>
      <c r="C53" s="26" t="s">
        <v>1024</v>
      </c>
      <c r="D53" s="58" t="s">
        <v>1560</v>
      </c>
      <c r="E53" s="26" t="s">
        <v>1024</v>
      </c>
      <c r="F53" s="57"/>
      <c r="G53" s="26"/>
      <c r="H53" s="75"/>
      <c r="I53" s="26"/>
      <c r="J53" s="26"/>
      <c r="K53" s="26"/>
      <c r="L53" s="26"/>
      <c r="M53" s="26"/>
      <c r="N53" s="26"/>
    </row>
    <row r="54" spans="1:14" s="9" customFormat="1" x14ac:dyDescent="0.25">
      <c r="A54" s="63" t="s">
        <v>211</v>
      </c>
      <c r="B54" s="64"/>
      <c r="C54" s="64"/>
      <c r="D54" s="64"/>
      <c r="E54" s="64"/>
      <c r="F54" s="65"/>
      <c r="G54" s="65"/>
      <c r="H54" s="76"/>
      <c r="I54" s="65"/>
      <c r="J54" s="65"/>
      <c r="K54" s="65"/>
      <c r="L54" s="65"/>
      <c r="M54" s="65"/>
      <c r="N54" s="65"/>
    </row>
    <row r="55" spans="1:14" s="9" customFormat="1" ht="30" x14ac:dyDescent="0.25">
      <c r="A55" s="66" t="s">
        <v>286</v>
      </c>
      <c r="B55" s="66" t="s">
        <v>214</v>
      </c>
      <c r="C55" s="25" t="s">
        <v>3</v>
      </c>
      <c r="D55" s="66" t="s">
        <v>212</v>
      </c>
      <c r="E55" s="25" t="s">
        <v>3</v>
      </c>
      <c r="F55" s="68"/>
      <c r="G55" s="25"/>
      <c r="H55" s="74"/>
      <c r="I55" s="25"/>
      <c r="J55" s="25"/>
      <c r="K55" s="25"/>
      <c r="L55" s="25"/>
      <c r="M55" s="25"/>
      <c r="N55" s="25"/>
    </row>
    <row r="56" spans="1:14" ht="315" x14ac:dyDescent="0.25">
      <c r="A56" s="44" t="s">
        <v>70</v>
      </c>
      <c r="B56" s="44" t="s">
        <v>1562</v>
      </c>
      <c r="C56" s="58" t="s">
        <v>369</v>
      </c>
      <c r="D56" s="57" t="s">
        <v>1558</v>
      </c>
      <c r="E56" s="58" t="s">
        <v>369</v>
      </c>
      <c r="F56" s="57"/>
      <c r="G56" s="26"/>
      <c r="H56" s="75"/>
      <c r="I56" s="26"/>
      <c r="J56" s="26"/>
      <c r="K56" s="26"/>
      <c r="L56" s="26"/>
      <c r="M56" s="26"/>
      <c r="N56" s="26"/>
    </row>
    <row r="57" spans="1:14" x14ac:dyDescent="0.25">
      <c r="A57" s="13"/>
      <c r="B57" s="13"/>
      <c r="C57" s="13"/>
      <c r="D57" s="13"/>
      <c r="E57" s="13"/>
      <c r="F57" s="13"/>
      <c r="G57" s="13"/>
    </row>
    <row r="59" spans="1:14" ht="18.75" x14ac:dyDescent="0.3">
      <c r="A59" s="62" t="s">
        <v>168</v>
      </c>
      <c r="B59" s="62"/>
      <c r="C59" s="246" t="s">
        <v>180</v>
      </c>
      <c r="D59" s="246"/>
      <c r="E59" s="246"/>
      <c r="F59" s="246"/>
      <c r="G59" s="246"/>
      <c r="H59" s="77"/>
      <c r="I59" s="247" t="s">
        <v>181</v>
      </c>
      <c r="J59" s="247"/>
      <c r="K59" s="247"/>
      <c r="L59" s="247" t="s">
        <v>182</v>
      </c>
      <c r="M59" s="247"/>
      <c r="N59" s="247"/>
    </row>
    <row r="60" spans="1:14" x14ac:dyDescent="0.25">
      <c r="A60" s="25" t="s">
        <v>150</v>
      </c>
      <c r="B60" s="25" t="s">
        <v>158</v>
      </c>
      <c r="C60" s="25" t="s">
        <v>3</v>
      </c>
      <c r="D60" s="25" t="s">
        <v>159</v>
      </c>
      <c r="E60" s="25" t="s">
        <v>3</v>
      </c>
      <c r="F60" s="25" t="s">
        <v>161</v>
      </c>
      <c r="G60" s="25" t="s">
        <v>149</v>
      </c>
      <c r="H60" s="74"/>
      <c r="I60" s="25" t="s">
        <v>158</v>
      </c>
      <c r="J60" s="25" t="s">
        <v>159</v>
      </c>
      <c r="K60" s="25" t="s">
        <v>3</v>
      </c>
      <c r="L60" s="25" t="s">
        <v>158</v>
      </c>
      <c r="M60" s="25" t="s">
        <v>159</v>
      </c>
      <c r="N60" s="25" t="s">
        <v>3</v>
      </c>
    </row>
    <row r="61" spans="1:14" x14ac:dyDescent="0.25">
      <c r="A61" s="158" t="s">
        <v>313</v>
      </c>
      <c r="B61" s="70" t="s">
        <v>1548</v>
      </c>
      <c r="C61" s="26"/>
      <c r="D61" s="26"/>
      <c r="E61" s="26"/>
      <c r="F61" s="26"/>
      <c r="G61" s="26"/>
      <c r="I61" s="28"/>
      <c r="J61" s="28"/>
      <c r="K61" s="28"/>
      <c r="L61" s="28"/>
      <c r="M61" s="28"/>
      <c r="N61" s="28"/>
    </row>
    <row r="62" spans="1:14" x14ac:dyDescent="0.25">
      <c r="A62" s="32"/>
      <c r="B62" s="33"/>
      <c r="C62" s="33"/>
      <c r="D62" s="33"/>
      <c r="E62" s="33"/>
      <c r="F62" s="13"/>
      <c r="G62" s="13"/>
    </row>
    <row r="63" spans="1:14" x14ac:dyDescent="0.25">
      <c r="A63" s="7"/>
      <c r="B63" s="6"/>
      <c r="C63" s="6"/>
      <c r="D63" s="6"/>
      <c r="E63" s="6"/>
    </row>
    <row r="64" spans="1:14" ht="18.75" x14ac:dyDescent="0.3">
      <c r="A64" s="62" t="s">
        <v>169</v>
      </c>
      <c r="B64" s="62"/>
      <c r="C64" s="246" t="s">
        <v>180</v>
      </c>
      <c r="D64" s="246"/>
      <c r="E64" s="246"/>
      <c r="F64" s="246"/>
      <c r="G64" s="246"/>
      <c r="H64" s="77"/>
      <c r="I64" s="247" t="s">
        <v>181</v>
      </c>
      <c r="J64" s="247"/>
      <c r="K64" s="247"/>
      <c r="L64" s="247" t="s">
        <v>182</v>
      </c>
      <c r="M64" s="247"/>
      <c r="N64" s="247"/>
    </row>
    <row r="65" spans="1:14" x14ac:dyDescent="0.25">
      <c r="A65" s="25" t="s">
        <v>150</v>
      </c>
      <c r="B65" s="25" t="s">
        <v>158</v>
      </c>
      <c r="C65" s="25" t="s">
        <v>3</v>
      </c>
      <c r="D65" s="25" t="s">
        <v>159</v>
      </c>
      <c r="E65" s="25" t="s">
        <v>3</v>
      </c>
      <c r="F65" s="25" t="s">
        <v>161</v>
      </c>
      <c r="G65" s="25" t="s">
        <v>149</v>
      </c>
      <c r="H65" s="74"/>
      <c r="I65" s="25" t="s">
        <v>158</v>
      </c>
      <c r="J65" s="25" t="s">
        <v>159</v>
      </c>
      <c r="K65" s="25" t="s">
        <v>3</v>
      </c>
      <c r="L65" s="25" t="s">
        <v>158</v>
      </c>
      <c r="M65" s="25" t="s">
        <v>159</v>
      </c>
      <c r="N65" s="25" t="s">
        <v>3</v>
      </c>
    </row>
    <row r="66" spans="1:14" x14ac:dyDescent="0.25">
      <c r="A66" s="158" t="s">
        <v>313</v>
      </c>
      <c r="B66" s="70" t="s">
        <v>1553</v>
      </c>
      <c r="C66" s="71"/>
      <c r="D66" s="71"/>
      <c r="E66" s="71"/>
      <c r="F66" s="71"/>
      <c r="G66" s="71"/>
      <c r="I66" s="28"/>
      <c r="J66" s="28"/>
      <c r="K66" s="28"/>
      <c r="L66" s="28"/>
      <c r="M66" s="28"/>
      <c r="N66" s="28"/>
    </row>
    <row r="69" spans="1:14" ht="18.75" x14ac:dyDescent="0.3">
      <c r="A69" s="248" t="s">
        <v>174</v>
      </c>
      <c r="B69" s="248"/>
      <c r="C69" s="246" t="s">
        <v>180</v>
      </c>
      <c r="D69" s="246"/>
      <c r="E69" s="246"/>
      <c r="F69" s="246"/>
      <c r="G69" s="246"/>
      <c r="H69" s="77"/>
      <c r="I69" s="247" t="s">
        <v>181</v>
      </c>
      <c r="J69" s="247"/>
      <c r="K69" s="247"/>
      <c r="L69" s="247" t="s">
        <v>182</v>
      </c>
      <c r="M69" s="247"/>
      <c r="N69" s="247"/>
    </row>
    <row r="70" spans="1:14" ht="45" x14ac:dyDescent="0.25">
      <c r="A70" s="67" t="s">
        <v>171</v>
      </c>
      <c r="B70" s="67" t="s">
        <v>10</v>
      </c>
      <c r="C70" s="66" t="s">
        <v>11</v>
      </c>
      <c r="D70" s="66" t="s">
        <v>12</v>
      </c>
      <c r="E70" s="67" t="s">
        <v>9</v>
      </c>
      <c r="F70" s="67" t="s">
        <v>170</v>
      </c>
      <c r="G70" s="67" t="s">
        <v>3</v>
      </c>
      <c r="H70" s="74"/>
      <c r="I70" s="69" t="s">
        <v>12</v>
      </c>
      <c r="J70" s="25" t="s">
        <v>9</v>
      </c>
      <c r="K70" s="25" t="s">
        <v>3</v>
      </c>
      <c r="L70" s="69" t="s">
        <v>12</v>
      </c>
      <c r="M70" s="25" t="s">
        <v>9</v>
      </c>
      <c r="N70" s="25" t="s">
        <v>3</v>
      </c>
    </row>
    <row r="71" spans="1:14" ht="30" x14ac:dyDescent="0.25">
      <c r="A71" s="26" t="s">
        <v>5</v>
      </c>
      <c r="B71" s="26" t="s">
        <v>14</v>
      </c>
      <c r="C71" s="44" t="s">
        <v>477</v>
      </c>
      <c r="D71" s="44" t="s">
        <v>477</v>
      </c>
      <c r="E71" s="44" t="s">
        <v>477</v>
      </c>
      <c r="F71" s="44" t="s">
        <v>477</v>
      </c>
      <c r="G71" s="90"/>
      <c r="I71" s="28"/>
      <c r="J71" s="28"/>
      <c r="K71" s="28"/>
      <c r="L71" s="28"/>
      <c r="M71" s="28"/>
      <c r="N71" s="28"/>
    </row>
    <row r="72" spans="1:14" ht="30" x14ac:dyDescent="0.25">
      <c r="A72" s="26" t="s">
        <v>5</v>
      </c>
      <c r="B72" s="26" t="s">
        <v>8</v>
      </c>
      <c r="C72" s="44" t="s">
        <v>477</v>
      </c>
      <c r="D72" s="44" t="s">
        <v>477</v>
      </c>
      <c r="E72" s="44" t="s">
        <v>477</v>
      </c>
      <c r="F72" s="44" t="s">
        <v>477</v>
      </c>
      <c r="G72" s="87"/>
      <c r="I72" s="28"/>
      <c r="J72" s="28"/>
      <c r="K72" s="28"/>
      <c r="L72" s="28"/>
      <c r="M72" s="28"/>
      <c r="N72" s="28"/>
    </row>
    <row r="73" spans="1:14" ht="75" customHeight="1" x14ac:dyDescent="0.25">
      <c r="A73" s="26" t="s">
        <v>5</v>
      </c>
      <c r="B73" s="26" t="s">
        <v>15</v>
      </c>
      <c r="C73" s="44" t="s">
        <v>477</v>
      </c>
      <c r="D73" s="44" t="s">
        <v>477</v>
      </c>
      <c r="E73" s="44" t="s">
        <v>477</v>
      </c>
      <c r="F73" s="44" t="s">
        <v>477</v>
      </c>
      <c r="G73" s="87"/>
      <c r="I73" s="28"/>
      <c r="J73" s="28"/>
      <c r="K73" s="28"/>
      <c r="L73" s="28"/>
      <c r="M73" s="28"/>
      <c r="N73" s="28"/>
    </row>
    <row r="74" spans="1:14" ht="75" customHeight="1" x14ac:dyDescent="0.25">
      <c r="A74" s="26" t="s">
        <v>5</v>
      </c>
      <c r="B74" s="26" t="s">
        <v>16</v>
      </c>
      <c r="C74" s="44" t="s">
        <v>477</v>
      </c>
      <c r="D74" s="44" t="s">
        <v>477</v>
      </c>
      <c r="E74" s="44" t="s">
        <v>477</v>
      </c>
      <c r="F74" s="44" t="s">
        <v>477</v>
      </c>
      <c r="G74" s="87"/>
      <c r="I74" s="28"/>
      <c r="J74" s="28"/>
      <c r="K74" s="28"/>
      <c r="L74" s="28"/>
      <c r="M74" s="28"/>
      <c r="N74" s="28"/>
    </row>
    <row r="75" spans="1:14" ht="75" customHeight="1" x14ac:dyDescent="0.25">
      <c r="A75" s="26" t="s">
        <v>5</v>
      </c>
      <c r="B75" s="26" t="s">
        <v>17</v>
      </c>
      <c r="C75" s="44" t="s">
        <v>477</v>
      </c>
      <c r="D75" s="44" t="s">
        <v>477</v>
      </c>
      <c r="E75" s="44" t="s">
        <v>477</v>
      </c>
      <c r="F75" s="44" t="s">
        <v>477</v>
      </c>
      <c r="G75" s="87"/>
      <c r="I75" s="28"/>
      <c r="J75" s="28"/>
      <c r="K75" s="28"/>
      <c r="L75" s="28"/>
      <c r="M75" s="28"/>
      <c r="N75" s="28"/>
    </row>
    <row r="76" spans="1:14" ht="75" customHeight="1" x14ac:dyDescent="0.25">
      <c r="A76" s="26" t="s">
        <v>5</v>
      </c>
      <c r="B76" s="26" t="s">
        <v>18</v>
      </c>
      <c r="C76" s="44" t="s">
        <v>477</v>
      </c>
      <c r="D76" s="44" t="s">
        <v>477</v>
      </c>
      <c r="E76" s="44" t="s">
        <v>477</v>
      </c>
      <c r="F76" s="44" t="s">
        <v>477</v>
      </c>
      <c r="G76" s="87"/>
      <c r="I76" s="28"/>
      <c r="J76" s="28"/>
      <c r="K76" s="28"/>
      <c r="L76" s="28"/>
      <c r="M76" s="28"/>
      <c r="N76" s="28"/>
    </row>
    <row r="77" spans="1:14" ht="75" customHeight="1" x14ac:dyDescent="0.25">
      <c r="A77" s="26" t="s">
        <v>5</v>
      </c>
      <c r="B77" s="26" t="s">
        <v>19</v>
      </c>
      <c r="C77" s="44" t="s">
        <v>477</v>
      </c>
      <c r="D77" s="44" t="s">
        <v>477</v>
      </c>
      <c r="E77" s="44" t="s">
        <v>477</v>
      </c>
      <c r="F77" s="44" t="s">
        <v>477</v>
      </c>
      <c r="G77" s="87"/>
      <c r="I77" s="28"/>
      <c r="J77" s="28"/>
      <c r="K77" s="28"/>
      <c r="L77" s="28"/>
      <c r="M77" s="28"/>
      <c r="N77" s="28"/>
    </row>
    <row r="78" spans="1:14" ht="75" customHeight="1" x14ac:dyDescent="0.25">
      <c r="A78" s="26" t="s">
        <v>5</v>
      </c>
      <c r="B78" s="26" t="s">
        <v>20</v>
      </c>
      <c r="C78" s="44" t="s">
        <v>477</v>
      </c>
      <c r="D78" s="44" t="s">
        <v>477</v>
      </c>
      <c r="E78" s="44" t="s">
        <v>477</v>
      </c>
      <c r="F78" s="44" t="s">
        <v>477</v>
      </c>
      <c r="G78" s="87"/>
      <c r="I78" s="28"/>
      <c r="J78" s="28"/>
      <c r="K78" s="28"/>
      <c r="L78" s="28"/>
      <c r="M78" s="28"/>
      <c r="N78" s="28"/>
    </row>
    <row r="79" spans="1:14" x14ac:dyDescent="0.25">
      <c r="A79" s="86" t="s">
        <v>172</v>
      </c>
      <c r="B79" s="67" t="s">
        <v>10</v>
      </c>
      <c r="C79" s="86" t="s">
        <v>226</v>
      </c>
      <c r="D79" s="86" t="s">
        <v>322</v>
      </c>
      <c r="E79" s="67" t="s">
        <v>9</v>
      </c>
      <c r="F79" s="67" t="s">
        <v>170</v>
      </c>
      <c r="G79" s="67" t="s">
        <v>3</v>
      </c>
      <c r="H79" s="83"/>
      <c r="I79" s="37"/>
      <c r="J79" s="37"/>
      <c r="K79" s="37"/>
      <c r="L79" s="38"/>
      <c r="M79" s="38"/>
      <c r="N79" s="38"/>
    </row>
    <row r="80" spans="1:14" ht="30" x14ac:dyDescent="0.25">
      <c r="A80" s="26" t="s">
        <v>6</v>
      </c>
      <c r="B80" s="26" t="s">
        <v>21</v>
      </c>
      <c r="C80" s="44" t="s">
        <v>477</v>
      </c>
      <c r="D80" s="44" t="s">
        <v>477</v>
      </c>
      <c r="E80" s="44" t="s">
        <v>477</v>
      </c>
      <c r="F80" s="44" t="s">
        <v>477</v>
      </c>
      <c r="G80" s="71"/>
      <c r="I80" s="28"/>
      <c r="J80" s="28"/>
      <c r="K80" s="28"/>
      <c r="L80" s="28"/>
      <c r="M80" s="28"/>
      <c r="N80" s="28"/>
    </row>
    <row r="81" spans="1:14" ht="30" x14ac:dyDescent="0.25">
      <c r="A81" s="26" t="s">
        <v>6</v>
      </c>
      <c r="B81" s="26" t="s">
        <v>22</v>
      </c>
      <c r="C81" s="44" t="s">
        <v>477</v>
      </c>
      <c r="D81" s="44" t="s">
        <v>477</v>
      </c>
      <c r="E81" s="44" t="s">
        <v>477</v>
      </c>
      <c r="F81" s="44" t="s">
        <v>477</v>
      </c>
      <c r="G81" s="71"/>
      <c r="I81" s="28"/>
      <c r="J81" s="28"/>
      <c r="K81" s="28"/>
      <c r="L81" s="28"/>
      <c r="M81" s="28"/>
      <c r="N81" s="28"/>
    </row>
    <row r="82" spans="1:14" ht="30" x14ac:dyDescent="0.25">
      <c r="A82" s="26" t="s">
        <v>6</v>
      </c>
      <c r="B82" s="26" t="s">
        <v>23</v>
      </c>
      <c r="C82" s="44" t="s">
        <v>477</v>
      </c>
      <c r="D82" s="44" t="s">
        <v>477</v>
      </c>
      <c r="E82" s="44" t="s">
        <v>477</v>
      </c>
      <c r="F82" s="44" t="s">
        <v>477</v>
      </c>
      <c r="G82" s="71"/>
      <c r="I82" s="28"/>
      <c r="J82" s="28"/>
      <c r="K82" s="28"/>
      <c r="L82" s="28"/>
      <c r="M82" s="28"/>
      <c r="N82" s="28"/>
    </row>
    <row r="83" spans="1:14" x14ac:dyDescent="0.25">
      <c r="A83" s="86" t="s">
        <v>173</v>
      </c>
      <c r="B83" s="67" t="s">
        <v>10</v>
      </c>
      <c r="C83" s="86" t="s">
        <v>226</v>
      </c>
      <c r="D83" s="86" t="s">
        <v>322</v>
      </c>
      <c r="E83" s="67" t="s">
        <v>9</v>
      </c>
      <c r="F83" s="67" t="s">
        <v>170</v>
      </c>
      <c r="G83" s="67" t="s">
        <v>3</v>
      </c>
      <c r="H83" s="83"/>
      <c r="I83" s="37"/>
      <c r="J83" s="37"/>
      <c r="K83" s="37"/>
      <c r="L83" s="38"/>
      <c r="M83" s="38"/>
      <c r="N83" s="38"/>
    </row>
    <row r="84" spans="1:14" ht="30" x14ac:dyDescent="0.25">
      <c r="A84" s="26" t="s">
        <v>7</v>
      </c>
      <c r="B84" s="26" t="s">
        <v>334</v>
      </c>
      <c r="C84" s="44" t="s">
        <v>477</v>
      </c>
      <c r="D84" s="44" t="s">
        <v>477</v>
      </c>
      <c r="E84" s="44" t="s">
        <v>477</v>
      </c>
      <c r="F84" s="44" t="s">
        <v>477</v>
      </c>
      <c r="G84" s="71"/>
      <c r="I84" s="28"/>
      <c r="J84" s="28"/>
      <c r="K84" s="28"/>
      <c r="L84" s="28"/>
      <c r="M84" s="28"/>
      <c r="N84" s="28"/>
    </row>
    <row r="85" spans="1:14" ht="30" x14ac:dyDescent="0.25">
      <c r="A85" s="26" t="s">
        <v>7</v>
      </c>
      <c r="B85" s="26" t="s">
        <v>26</v>
      </c>
      <c r="C85" s="44" t="s">
        <v>477</v>
      </c>
      <c r="D85" s="44" t="s">
        <v>477</v>
      </c>
      <c r="E85" s="44" t="s">
        <v>477</v>
      </c>
      <c r="F85" s="44" t="s">
        <v>477</v>
      </c>
      <c r="G85" s="71"/>
      <c r="I85" s="28"/>
      <c r="J85" s="28"/>
      <c r="K85" s="28"/>
      <c r="L85" s="28"/>
      <c r="M85" s="28"/>
      <c r="N85" s="28"/>
    </row>
  </sheetData>
  <mergeCells count="21">
    <mergeCell ref="C42:G42"/>
    <mergeCell ref="I42:K42"/>
    <mergeCell ref="L42:N42"/>
    <mergeCell ref="A19:G19"/>
    <mergeCell ref="I19:M19"/>
    <mergeCell ref="C28:G28"/>
    <mergeCell ref="I28:K28"/>
    <mergeCell ref="L28:N28"/>
    <mergeCell ref="C47:G47"/>
    <mergeCell ref="I47:K47"/>
    <mergeCell ref="L47:N47"/>
    <mergeCell ref="C59:G59"/>
    <mergeCell ref="I59:K59"/>
    <mergeCell ref="L59:N59"/>
    <mergeCell ref="C64:G64"/>
    <mergeCell ref="I64:K64"/>
    <mergeCell ref="L64:N64"/>
    <mergeCell ref="A69:B69"/>
    <mergeCell ref="C69:G69"/>
    <mergeCell ref="I69:K69"/>
    <mergeCell ref="L69:N69"/>
  </mergeCells>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8168889431442"/>
    <pageSetUpPr autoPageBreaks="0"/>
  </sheetPr>
  <dimension ref="A1:N95"/>
  <sheetViews>
    <sheetView showGridLines="0" zoomScale="80" zoomScaleNormal="80" workbookViewId="0"/>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43</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90" customHeight="1" x14ac:dyDescent="0.25">
      <c r="A21" s="44" t="s">
        <v>226</v>
      </c>
      <c r="B21" s="44" t="s">
        <v>367</v>
      </c>
      <c r="C21" s="44" t="s">
        <v>1305</v>
      </c>
      <c r="D21" s="44" t="s">
        <v>349</v>
      </c>
      <c r="E21" s="44" t="s">
        <v>1306</v>
      </c>
      <c r="F21" s="26"/>
      <c r="G21" s="26"/>
      <c r="H21" s="75"/>
      <c r="I21" s="44" t="s">
        <v>226</v>
      </c>
      <c r="J21" s="26"/>
      <c r="K21" s="26"/>
      <c r="L21" s="26"/>
      <c r="M21" s="26"/>
    </row>
    <row r="22" spans="1:14" ht="409.5" x14ac:dyDescent="0.25">
      <c r="A22" s="44" t="s">
        <v>153</v>
      </c>
      <c r="B22" s="26"/>
      <c r="C22" s="26" t="s">
        <v>313</v>
      </c>
      <c r="D22" s="26"/>
      <c r="E22" s="26" t="s">
        <v>313</v>
      </c>
      <c r="F22" s="26"/>
      <c r="G22" s="26"/>
      <c r="H22" s="75"/>
      <c r="I22" s="44" t="s">
        <v>153</v>
      </c>
      <c r="J22" s="26" t="s">
        <v>2333</v>
      </c>
      <c r="K22" s="26">
        <v>1</v>
      </c>
      <c r="L22" s="26" t="s">
        <v>2334</v>
      </c>
      <c r="M22" s="26"/>
    </row>
    <row r="23" spans="1:14" ht="405" x14ac:dyDescent="0.25">
      <c r="A23" s="44" t="s">
        <v>154</v>
      </c>
      <c r="B23" s="26"/>
      <c r="C23" s="26" t="s">
        <v>313</v>
      </c>
      <c r="D23" s="26"/>
      <c r="E23" s="26" t="s">
        <v>313</v>
      </c>
      <c r="F23" s="26"/>
      <c r="G23" s="26"/>
      <c r="H23" s="75"/>
      <c r="I23" s="44" t="s">
        <v>154</v>
      </c>
      <c r="J23" s="26" t="s">
        <v>2335</v>
      </c>
      <c r="K23" s="26">
        <v>1</v>
      </c>
      <c r="L23" s="26" t="s">
        <v>2336</v>
      </c>
      <c r="M23" s="26"/>
    </row>
    <row r="24" spans="1:14" ht="75" x14ac:dyDescent="0.25">
      <c r="A24" s="44" t="s">
        <v>155</v>
      </c>
      <c r="B24" s="26"/>
      <c r="C24" s="26" t="s">
        <v>313</v>
      </c>
      <c r="D24" s="26"/>
      <c r="E24" s="26" t="s">
        <v>313</v>
      </c>
      <c r="F24" s="26"/>
      <c r="G24" s="26"/>
      <c r="H24" s="75"/>
      <c r="I24" s="44" t="s">
        <v>155</v>
      </c>
      <c r="J24" s="26"/>
      <c r="K24" s="26">
        <v>2</v>
      </c>
      <c r="L24" s="26" t="s">
        <v>2337</v>
      </c>
      <c r="M24" s="26"/>
    </row>
    <row r="25" spans="1:14" x14ac:dyDescent="0.25">
      <c r="A25" s="44" t="s">
        <v>156</v>
      </c>
      <c r="B25" s="26"/>
      <c r="C25" s="26" t="s">
        <v>313</v>
      </c>
      <c r="D25" s="26"/>
      <c r="E25" s="26" t="s">
        <v>313</v>
      </c>
      <c r="F25" s="26"/>
      <c r="G25" s="26"/>
      <c r="H25" s="75"/>
      <c r="I25" s="44" t="s">
        <v>156</v>
      </c>
      <c r="J25" s="26"/>
      <c r="K25" s="26">
        <v>4</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30" x14ac:dyDescent="0.25">
      <c r="A30" s="44" t="s">
        <v>351</v>
      </c>
      <c r="B30" s="44" t="s">
        <v>358</v>
      </c>
      <c r="C30" s="26"/>
      <c r="D30" s="26"/>
      <c r="E30" s="26"/>
      <c r="F30" s="26"/>
      <c r="G30" s="26"/>
      <c r="H30" s="75"/>
      <c r="I30" s="26"/>
      <c r="J30" s="26"/>
      <c r="K30" s="26"/>
      <c r="L30" s="26"/>
      <c r="M30" s="26"/>
      <c r="N30" s="26"/>
    </row>
    <row r="31" spans="1:14" ht="30" x14ac:dyDescent="0.25">
      <c r="A31" s="44" t="s">
        <v>352</v>
      </c>
      <c r="B31" s="59"/>
      <c r="C31" s="26"/>
      <c r="D31" s="26"/>
      <c r="E31" s="26"/>
      <c r="F31" s="26"/>
      <c r="G31" s="60"/>
      <c r="H31" s="78"/>
      <c r="I31" s="26"/>
      <c r="J31" s="26"/>
      <c r="K31" s="26"/>
      <c r="L31" s="26"/>
      <c r="M31" s="26"/>
      <c r="N31" s="26"/>
    </row>
    <row r="32" spans="1:14" ht="30" x14ac:dyDescent="0.25">
      <c r="A32" s="44" t="s">
        <v>353</v>
      </c>
      <c r="B32" s="26"/>
      <c r="C32" s="26"/>
      <c r="D32" s="26"/>
      <c r="E32" s="26"/>
      <c r="F32" s="26"/>
      <c r="G32" s="60"/>
      <c r="H32" s="78"/>
      <c r="I32" s="26"/>
      <c r="J32" s="26"/>
      <c r="K32" s="26"/>
      <c r="L32" s="26"/>
      <c r="M32" s="26"/>
      <c r="N32" s="26"/>
    </row>
    <row r="33" spans="1:14" ht="45" x14ac:dyDescent="0.25">
      <c r="A33" s="44" t="s">
        <v>354</v>
      </c>
      <c r="B33" s="26"/>
      <c r="C33" s="26"/>
      <c r="D33" s="26"/>
      <c r="E33" s="26"/>
      <c r="F33" s="26"/>
      <c r="G33" s="26"/>
      <c r="H33" s="75"/>
      <c r="I33" s="26"/>
      <c r="J33" s="26"/>
      <c r="K33" s="26"/>
      <c r="L33" s="26"/>
      <c r="M33" s="26"/>
      <c r="N33" s="26"/>
    </row>
    <row r="34" spans="1:14" ht="60" x14ac:dyDescent="0.25">
      <c r="A34" s="44" t="s">
        <v>355</v>
      </c>
      <c r="B34" s="26"/>
      <c r="C34" s="26"/>
      <c r="D34" s="26"/>
      <c r="E34" s="26"/>
      <c r="F34" s="26"/>
      <c r="G34" s="26"/>
      <c r="H34" s="75"/>
      <c r="I34" s="26"/>
      <c r="J34" s="26"/>
      <c r="K34" s="26"/>
      <c r="L34" s="26"/>
      <c r="M34" s="26"/>
      <c r="N34" s="26"/>
    </row>
    <row r="35" spans="1:14" x14ac:dyDescent="0.25">
      <c r="A35" s="63" t="s">
        <v>258</v>
      </c>
      <c r="B35" s="64"/>
      <c r="C35" s="64"/>
      <c r="D35" s="64"/>
      <c r="E35" s="64"/>
      <c r="F35" s="65"/>
      <c r="G35" s="65"/>
      <c r="I35" s="65"/>
      <c r="J35" s="65"/>
      <c r="K35" s="65"/>
      <c r="L35" s="65"/>
      <c r="M35" s="65"/>
      <c r="N35" s="65"/>
    </row>
    <row r="36" spans="1:14" ht="30" x14ac:dyDescent="0.25">
      <c r="A36" s="66" t="s">
        <v>286</v>
      </c>
      <c r="B36" s="66" t="s">
        <v>289</v>
      </c>
      <c r="C36" s="84" t="s">
        <v>3</v>
      </c>
      <c r="D36" s="66" t="s">
        <v>199</v>
      </c>
      <c r="E36" s="84" t="s">
        <v>3</v>
      </c>
      <c r="F36" s="66"/>
      <c r="G36" s="25"/>
      <c r="H36" s="79"/>
      <c r="I36" s="67"/>
      <c r="J36" s="67"/>
      <c r="K36" s="67"/>
      <c r="L36" s="67"/>
      <c r="M36" s="67"/>
      <c r="N36" s="67"/>
    </row>
    <row r="37" spans="1:14" s="9" customFormat="1" x14ac:dyDescent="0.25">
      <c r="A37" s="44" t="s">
        <v>356</v>
      </c>
      <c r="B37" s="59"/>
      <c r="C37" s="57"/>
      <c r="D37" s="57"/>
      <c r="E37" s="57"/>
      <c r="F37" s="57"/>
      <c r="G37" s="26"/>
      <c r="H37" s="75"/>
      <c r="I37" s="26"/>
      <c r="J37" s="26"/>
      <c r="K37" s="26"/>
      <c r="L37" s="26"/>
      <c r="M37" s="26"/>
      <c r="N37" s="26"/>
    </row>
    <row r="38" spans="1:14" x14ac:dyDescent="0.25">
      <c r="A38" s="63" t="s">
        <v>204</v>
      </c>
      <c r="B38" s="64"/>
      <c r="C38" s="64"/>
      <c r="D38" s="64"/>
      <c r="E38" s="64"/>
      <c r="F38" s="65"/>
      <c r="G38" s="65"/>
      <c r="I38" s="65"/>
      <c r="J38" s="65"/>
      <c r="K38" s="65"/>
      <c r="L38" s="65"/>
      <c r="M38" s="65"/>
      <c r="N38" s="65"/>
    </row>
    <row r="39" spans="1:14" ht="30" x14ac:dyDescent="0.25">
      <c r="A39" s="66" t="s">
        <v>286</v>
      </c>
      <c r="B39" s="66" t="s">
        <v>289</v>
      </c>
      <c r="C39" s="84" t="s">
        <v>3</v>
      </c>
      <c r="D39" s="66" t="s">
        <v>198</v>
      </c>
      <c r="E39" s="84" t="s">
        <v>3</v>
      </c>
      <c r="F39" s="66" t="s">
        <v>199</v>
      </c>
      <c r="G39" s="67"/>
      <c r="H39" s="79"/>
      <c r="I39" s="67"/>
      <c r="J39" s="67"/>
      <c r="K39" s="67"/>
      <c r="L39" s="67"/>
      <c r="M39" s="67"/>
      <c r="N39" s="67"/>
    </row>
    <row r="40" spans="1:14" s="9" customFormat="1" ht="60" x14ac:dyDescent="0.25">
      <c r="A40" s="44" t="s">
        <v>357</v>
      </c>
      <c r="B40" s="59"/>
      <c r="C40" s="61"/>
      <c r="D40" s="58"/>
      <c r="E40" s="58"/>
      <c r="F40" s="58"/>
      <c r="G40" s="26"/>
      <c r="H40" s="75"/>
      <c r="I40" s="26"/>
      <c r="J40" s="26"/>
      <c r="K40" s="26"/>
      <c r="L40" s="26"/>
      <c r="M40" s="26"/>
      <c r="N40" s="26"/>
    </row>
    <row r="41" spans="1:14" s="9" customFormat="1" x14ac:dyDescent="0.25">
      <c r="A41" s="63" t="s">
        <v>225</v>
      </c>
      <c r="B41" s="64"/>
      <c r="C41" s="64"/>
      <c r="D41" s="64"/>
      <c r="E41" s="64"/>
      <c r="F41" s="65"/>
      <c r="G41" s="65"/>
      <c r="H41" s="76"/>
      <c r="I41" s="65"/>
      <c r="J41" s="65"/>
      <c r="K41" s="65"/>
      <c r="L41" s="65"/>
      <c r="M41" s="65"/>
      <c r="N41" s="65"/>
    </row>
    <row r="42" spans="1:14" s="9" customFormat="1" ht="75" x14ac:dyDescent="0.25">
      <c r="A42" s="66" t="s">
        <v>286</v>
      </c>
      <c r="B42" s="66" t="s">
        <v>291</v>
      </c>
      <c r="C42" s="84" t="s">
        <v>3</v>
      </c>
      <c r="D42" s="66" t="s">
        <v>202</v>
      </c>
      <c r="E42" s="66" t="s">
        <v>203</v>
      </c>
      <c r="F42" s="72" t="s">
        <v>199</v>
      </c>
      <c r="G42" s="84" t="s">
        <v>3</v>
      </c>
      <c r="H42" s="80"/>
      <c r="I42" s="25"/>
      <c r="J42" s="25"/>
      <c r="K42" s="25"/>
      <c r="L42" s="25"/>
      <c r="M42" s="25"/>
      <c r="N42" s="25"/>
    </row>
    <row r="43" spans="1:14" ht="60" x14ac:dyDescent="0.25">
      <c r="A43" s="44" t="s">
        <v>357</v>
      </c>
      <c r="B43" s="59"/>
      <c r="C43" s="59"/>
      <c r="D43" s="58"/>
      <c r="E43" s="58"/>
      <c r="F43" s="58"/>
      <c r="G43" s="58"/>
      <c r="H43" s="81"/>
      <c r="I43" s="26"/>
      <c r="J43" s="26"/>
      <c r="K43" s="26"/>
      <c r="L43" s="26"/>
      <c r="M43" s="26"/>
      <c r="N43" s="26"/>
    </row>
    <row r="46" spans="1:14" ht="18.75" x14ac:dyDescent="0.3">
      <c r="A46" s="62" t="s">
        <v>166</v>
      </c>
      <c r="B46" s="62"/>
      <c r="C46" s="246" t="s">
        <v>180</v>
      </c>
      <c r="D46" s="246"/>
      <c r="E46" s="246"/>
      <c r="F46" s="246"/>
      <c r="G46" s="246"/>
      <c r="H46" s="77"/>
      <c r="I46" s="247" t="s">
        <v>181</v>
      </c>
      <c r="J46" s="247"/>
      <c r="K46" s="247"/>
      <c r="L46" s="247" t="s">
        <v>182</v>
      </c>
      <c r="M46" s="247"/>
      <c r="N46" s="247"/>
    </row>
    <row r="47" spans="1:14" x14ac:dyDescent="0.25">
      <c r="A47" s="25" t="s">
        <v>150</v>
      </c>
      <c r="B47" s="25" t="s">
        <v>158</v>
      </c>
      <c r="C47" s="25" t="s">
        <v>3</v>
      </c>
      <c r="D47" s="25" t="s">
        <v>159</v>
      </c>
      <c r="E47" s="25" t="s">
        <v>3</v>
      </c>
      <c r="F47" s="25" t="s">
        <v>161</v>
      </c>
      <c r="G47" s="25" t="s">
        <v>149</v>
      </c>
      <c r="H47" s="74"/>
      <c r="I47" s="25" t="s">
        <v>158</v>
      </c>
      <c r="J47" s="25" t="s">
        <v>159</v>
      </c>
      <c r="K47" s="25" t="s">
        <v>3</v>
      </c>
      <c r="L47" s="25" t="s">
        <v>158</v>
      </c>
      <c r="M47" s="25" t="s">
        <v>159</v>
      </c>
      <c r="N47" s="25" t="s">
        <v>3</v>
      </c>
    </row>
    <row r="48" spans="1:14" x14ac:dyDescent="0.25">
      <c r="A48" s="36" t="s">
        <v>262</v>
      </c>
      <c r="B48" s="70"/>
      <c r="C48" s="27"/>
      <c r="D48" s="27"/>
      <c r="E48" s="27"/>
      <c r="F48" s="27"/>
      <c r="G48" s="27"/>
      <c r="H48" s="82"/>
      <c r="I48" s="27"/>
      <c r="J48" s="27"/>
      <c r="K48" s="27"/>
      <c r="L48" s="27"/>
      <c r="M48" s="27"/>
      <c r="N48" s="27"/>
    </row>
    <row r="49" spans="1:14" x14ac:dyDescent="0.25">
      <c r="A49" s="36" t="s">
        <v>263</v>
      </c>
      <c r="B49" s="27"/>
      <c r="C49" s="27"/>
      <c r="D49" s="71"/>
      <c r="E49" s="27"/>
      <c r="F49" s="27"/>
      <c r="G49" s="27"/>
      <c r="H49" s="82"/>
      <c r="I49" s="27"/>
      <c r="J49" s="27"/>
      <c r="K49" s="27"/>
      <c r="L49" s="27"/>
      <c r="M49" s="27"/>
      <c r="N49" s="27"/>
    </row>
    <row r="50" spans="1:14" ht="30" x14ac:dyDescent="0.25">
      <c r="A50" s="36" t="s">
        <v>267</v>
      </c>
      <c r="B50" s="27"/>
      <c r="C50" s="27"/>
      <c r="D50" s="27"/>
      <c r="E50" s="27"/>
      <c r="F50" s="27"/>
      <c r="G50" s="27"/>
      <c r="H50" s="82"/>
      <c r="I50" s="27"/>
      <c r="J50" s="27"/>
      <c r="K50" s="27"/>
      <c r="L50" s="27"/>
      <c r="M50" s="27"/>
      <c r="N50" s="27"/>
    </row>
    <row r="51" spans="1:14" x14ac:dyDescent="0.25">
      <c r="A51" s="36"/>
      <c r="B51" s="27"/>
      <c r="C51" s="27"/>
      <c r="D51" s="27"/>
      <c r="E51" s="27"/>
      <c r="F51" s="27"/>
      <c r="G51" s="27"/>
      <c r="H51" s="82"/>
      <c r="I51" s="27"/>
      <c r="J51" s="27"/>
      <c r="K51" s="27"/>
      <c r="L51" s="27"/>
      <c r="M51" s="27"/>
      <c r="N51" s="27"/>
    </row>
    <row r="54" spans="1:14" ht="18.75" x14ac:dyDescent="0.3">
      <c r="A54" s="62" t="s">
        <v>165</v>
      </c>
      <c r="B54" s="62"/>
      <c r="C54" s="246" t="s">
        <v>180</v>
      </c>
      <c r="D54" s="246"/>
      <c r="E54" s="246"/>
      <c r="F54" s="246"/>
      <c r="G54" s="246"/>
      <c r="H54" s="77"/>
      <c r="I54" s="247" t="s">
        <v>181</v>
      </c>
      <c r="J54" s="247"/>
      <c r="K54" s="247"/>
      <c r="L54" s="247" t="s">
        <v>182</v>
      </c>
      <c r="M54" s="247"/>
      <c r="N54" s="247"/>
    </row>
    <row r="55" spans="1:14" x14ac:dyDescent="0.25">
      <c r="A55" s="25" t="s">
        <v>150</v>
      </c>
      <c r="B55" s="25" t="s">
        <v>158</v>
      </c>
      <c r="C55" s="25" t="s">
        <v>3</v>
      </c>
      <c r="D55" s="25" t="s">
        <v>159</v>
      </c>
      <c r="E55" s="25" t="s">
        <v>3</v>
      </c>
      <c r="F55" s="25" t="s">
        <v>161</v>
      </c>
      <c r="G55" s="25" t="s">
        <v>149</v>
      </c>
      <c r="H55" s="74"/>
      <c r="I55" s="25" t="s">
        <v>158</v>
      </c>
      <c r="J55" s="25" t="s">
        <v>159</v>
      </c>
      <c r="K55" s="25" t="s">
        <v>3</v>
      </c>
      <c r="L55" s="25" t="s">
        <v>158</v>
      </c>
      <c r="M55" s="25" t="s">
        <v>159</v>
      </c>
      <c r="N55" s="25" t="s">
        <v>3</v>
      </c>
    </row>
    <row r="56" spans="1:14" ht="30" x14ac:dyDescent="0.25">
      <c r="A56" s="44" t="s">
        <v>275</v>
      </c>
      <c r="B56" s="59"/>
      <c r="C56" s="26"/>
      <c r="D56" s="26"/>
      <c r="E56" s="26"/>
      <c r="F56" s="26"/>
      <c r="G56" s="26"/>
      <c r="H56" s="75"/>
      <c r="I56" s="26"/>
      <c r="J56" s="26"/>
      <c r="K56" s="26"/>
      <c r="L56" s="26"/>
      <c r="M56" s="26"/>
      <c r="N56" s="26"/>
    </row>
    <row r="57" spans="1:14" x14ac:dyDescent="0.25">
      <c r="A57" s="44" t="s">
        <v>276</v>
      </c>
      <c r="B57" s="26"/>
      <c r="C57" s="26"/>
      <c r="D57" s="26"/>
      <c r="E57" s="26"/>
      <c r="F57" s="26"/>
      <c r="G57" s="26"/>
      <c r="H57" s="75"/>
      <c r="I57" s="26"/>
      <c r="J57" s="26"/>
      <c r="K57" s="26"/>
      <c r="L57" s="26"/>
      <c r="M57" s="26"/>
      <c r="N57" s="26"/>
    </row>
    <row r="58" spans="1:14" x14ac:dyDescent="0.25">
      <c r="A58" s="63" t="s">
        <v>209</v>
      </c>
      <c r="B58" s="64"/>
      <c r="C58" s="64"/>
      <c r="D58" s="64"/>
      <c r="E58" s="64"/>
      <c r="F58" s="65"/>
      <c r="G58" s="65"/>
      <c r="I58" s="65"/>
      <c r="J58" s="65"/>
      <c r="K58" s="65"/>
      <c r="L58" s="65"/>
      <c r="M58" s="65"/>
      <c r="N58" s="65"/>
    </row>
    <row r="59" spans="1:14" ht="30" x14ac:dyDescent="0.25">
      <c r="A59" s="66" t="s">
        <v>286</v>
      </c>
      <c r="B59" s="66" t="s">
        <v>216</v>
      </c>
      <c r="C59" s="25" t="s">
        <v>3</v>
      </c>
      <c r="D59" s="66" t="s">
        <v>210</v>
      </c>
      <c r="E59" s="25" t="s">
        <v>3</v>
      </c>
      <c r="F59" s="67"/>
      <c r="G59" s="67"/>
      <c r="H59" s="79"/>
      <c r="I59" s="67"/>
      <c r="J59" s="67"/>
      <c r="K59" s="67"/>
      <c r="L59" s="67"/>
      <c r="M59" s="67"/>
      <c r="N59" s="67"/>
    </row>
    <row r="60" spans="1:14" s="9" customFormat="1" ht="45" x14ac:dyDescent="0.25">
      <c r="A60" s="44" t="s">
        <v>70</v>
      </c>
      <c r="B60" s="44" t="s">
        <v>217</v>
      </c>
      <c r="C60" s="26"/>
      <c r="D60" s="58"/>
      <c r="E60" s="26"/>
      <c r="F60" s="57"/>
      <c r="G60" s="26"/>
      <c r="H60" s="75"/>
      <c r="I60" s="26"/>
      <c r="J60" s="26"/>
      <c r="K60" s="26"/>
      <c r="L60" s="26"/>
      <c r="M60" s="26"/>
      <c r="N60" s="26"/>
    </row>
    <row r="61" spans="1:14" s="9" customFormat="1" x14ac:dyDescent="0.25">
      <c r="A61" s="63" t="s">
        <v>211</v>
      </c>
      <c r="B61" s="64"/>
      <c r="C61" s="64"/>
      <c r="D61" s="64"/>
      <c r="E61" s="64"/>
      <c r="F61" s="65"/>
      <c r="G61" s="65"/>
      <c r="H61" s="76"/>
      <c r="I61" s="65"/>
      <c r="J61" s="65"/>
      <c r="K61" s="65"/>
      <c r="L61" s="65"/>
      <c r="M61" s="65"/>
      <c r="N61" s="65"/>
    </row>
    <row r="62" spans="1:14" s="9" customFormat="1" ht="30" x14ac:dyDescent="0.25">
      <c r="A62" s="66" t="s">
        <v>286</v>
      </c>
      <c r="B62" s="66" t="s">
        <v>214</v>
      </c>
      <c r="C62" s="25" t="s">
        <v>3</v>
      </c>
      <c r="D62" s="66" t="s">
        <v>212</v>
      </c>
      <c r="E62" s="25" t="s">
        <v>3</v>
      </c>
      <c r="F62" s="68"/>
      <c r="G62" s="25"/>
      <c r="H62" s="74"/>
      <c r="I62" s="25"/>
      <c r="J62" s="25"/>
      <c r="K62" s="25"/>
      <c r="L62" s="25"/>
      <c r="M62" s="25"/>
      <c r="N62" s="25"/>
    </row>
    <row r="63" spans="1:14" ht="150" x14ac:dyDescent="0.25">
      <c r="A63" s="44" t="s">
        <v>356</v>
      </c>
      <c r="B63" s="44" t="s">
        <v>835</v>
      </c>
      <c r="C63" s="58"/>
      <c r="D63" s="57" t="s">
        <v>836</v>
      </c>
      <c r="E63" s="58"/>
      <c r="F63" s="57"/>
      <c r="G63" s="26"/>
      <c r="H63" s="75"/>
      <c r="I63" s="26"/>
      <c r="J63" s="26"/>
      <c r="K63" s="26"/>
      <c r="L63" s="26"/>
      <c r="M63" s="26"/>
      <c r="N63" s="26"/>
    </row>
    <row r="64" spans="1:14" x14ac:dyDescent="0.25">
      <c r="A64" s="13"/>
      <c r="B64" s="13"/>
      <c r="C64" s="13"/>
      <c r="D64" s="13"/>
      <c r="E64" s="13"/>
      <c r="F64" s="13"/>
      <c r="G64" s="13"/>
    </row>
    <row r="66" spans="1:14" ht="18.75" x14ac:dyDescent="0.3">
      <c r="A66" s="62" t="s">
        <v>168</v>
      </c>
      <c r="B66" s="62"/>
      <c r="C66" s="246" t="s">
        <v>180</v>
      </c>
      <c r="D66" s="246"/>
      <c r="E66" s="246"/>
      <c r="F66" s="246"/>
      <c r="G66" s="246"/>
      <c r="H66" s="77"/>
      <c r="I66" s="247" t="s">
        <v>181</v>
      </c>
      <c r="J66" s="247"/>
      <c r="K66" s="247"/>
      <c r="L66" s="247" t="s">
        <v>182</v>
      </c>
      <c r="M66" s="247"/>
      <c r="N66" s="247"/>
    </row>
    <row r="67" spans="1:14" x14ac:dyDescent="0.25">
      <c r="A67" s="25" t="s">
        <v>150</v>
      </c>
      <c r="B67" s="25" t="s">
        <v>158</v>
      </c>
      <c r="C67" s="25" t="s">
        <v>3</v>
      </c>
      <c r="D67" s="25" t="s">
        <v>159</v>
      </c>
      <c r="E67" s="25" t="s">
        <v>3</v>
      </c>
      <c r="F67" s="25" t="s">
        <v>161</v>
      </c>
      <c r="G67" s="25" t="s">
        <v>149</v>
      </c>
      <c r="H67" s="74"/>
      <c r="I67" s="25" t="s">
        <v>158</v>
      </c>
      <c r="J67" s="25" t="s">
        <v>159</v>
      </c>
      <c r="K67" s="25" t="s">
        <v>3</v>
      </c>
      <c r="L67" s="25" t="s">
        <v>158</v>
      </c>
      <c r="M67" s="25" t="s">
        <v>159</v>
      </c>
      <c r="N67" s="25" t="s">
        <v>3</v>
      </c>
    </row>
    <row r="68" spans="1:14" x14ac:dyDescent="0.25">
      <c r="A68" s="44" t="s">
        <v>296</v>
      </c>
      <c r="B68" s="59"/>
      <c r="C68" s="26"/>
      <c r="D68" s="26"/>
      <c r="E68" s="26"/>
      <c r="F68" s="26"/>
      <c r="G68" s="26"/>
      <c r="I68" s="28"/>
      <c r="J68" s="28"/>
      <c r="K68" s="28"/>
      <c r="L68" s="28"/>
      <c r="M68" s="28"/>
      <c r="N68" s="28"/>
    </row>
    <row r="69" spans="1:14" ht="45" x14ac:dyDescent="0.25">
      <c r="A69" s="44" t="s">
        <v>300</v>
      </c>
      <c r="B69" s="59"/>
      <c r="C69" s="26"/>
      <c r="D69" s="26"/>
      <c r="E69" s="26"/>
      <c r="F69" s="26"/>
      <c r="G69" s="26"/>
      <c r="I69" s="28"/>
      <c r="J69" s="28"/>
      <c r="K69" s="28"/>
      <c r="L69" s="28"/>
      <c r="M69" s="28"/>
      <c r="N69" s="28"/>
    </row>
    <row r="70" spans="1:14" x14ac:dyDescent="0.25">
      <c r="A70" s="32"/>
      <c r="B70" s="33"/>
      <c r="C70" s="33"/>
      <c r="D70" s="33"/>
      <c r="E70" s="33"/>
      <c r="F70" s="13"/>
      <c r="G70" s="13"/>
    </row>
    <row r="71" spans="1:14" x14ac:dyDescent="0.25">
      <c r="A71" s="7"/>
      <c r="B71" s="6"/>
      <c r="C71" s="6"/>
      <c r="D71" s="6"/>
      <c r="E71" s="6"/>
    </row>
    <row r="72" spans="1:14" ht="18.75" x14ac:dyDescent="0.3">
      <c r="A72" s="62" t="s">
        <v>169</v>
      </c>
      <c r="B72" s="62"/>
      <c r="C72" s="246" t="s">
        <v>180</v>
      </c>
      <c r="D72" s="246"/>
      <c r="E72" s="246"/>
      <c r="F72" s="246"/>
      <c r="G72" s="246"/>
      <c r="H72" s="77"/>
      <c r="I72" s="247" t="s">
        <v>181</v>
      </c>
      <c r="J72" s="247"/>
      <c r="K72" s="247"/>
      <c r="L72" s="247" t="s">
        <v>182</v>
      </c>
      <c r="M72" s="247"/>
      <c r="N72" s="247"/>
    </row>
    <row r="73" spans="1:14" x14ac:dyDescent="0.25">
      <c r="A73" s="25" t="s">
        <v>150</v>
      </c>
      <c r="B73" s="25" t="s">
        <v>158</v>
      </c>
      <c r="C73" s="25" t="s">
        <v>3</v>
      </c>
      <c r="D73" s="25" t="s">
        <v>159</v>
      </c>
      <c r="E73" s="25" t="s">
        <v>3</v>
      </c>
      <c r="F73" s="25" t="s">
        <v>161</v>
      </c>
      <c r="G73" s="25" t="s">
        <v>149</v>
      </c>
      <c r="H73" s="74"/>
      <c r="I73" s="25" t="s">
        <v>158</v>
      </c>
      <c r="J73" s="25" t="s">
        <v>159</v>
      </c>
      <c r="K73" s="25" t="s">
        <v>3</v>
      </c>
      <c r="L73" s="25" t="s">
        <v>158</v>
      </c>
      <c r="M73" s="25" t="s">
        <v>159</v>
      </c>
      <c r="N73" s="25" t="s">
        <v>3</v>
      </c>
    </row>
    <row r="74" spans="1:14" ht="30" x14ac:dyDescent="0.25">
      <c r="A74" s="44" t="s">
        <v>306</v>
      </c>
      <c r="B74" s="71"/>
      <c r="C74" s="71"/>
      <c r="D74" s="71"/>
      <c r="E74" s="71"/>
      <c r="F74" s="71"/>
      <c r="G74" s="71"/>
      <c r="I74" s="28"/>
      <c r="J74" s="28"/>
      <c r="K74" s="28"/>
      <c r="L74" s="28"/>
      <c r="M74" s="28"/>
      <c r="N74" s="28"/>
    </row>
    <row r="75" spans="1:14" ht="30" x14ac:dyDescent="0.25">
      <c r="A75" s="44" t="s">
        <v>307</v>
      </c>
      <c r="B75" s="71"/>
      <c r="C75" s="71"/>
      <c r="D75" s="71"/>
      <c r="E75" s="71"/>
      <c r="F75" s="71"/>
      <c r="G75" s="71"/>
      <c r="I75" s="28"/>
      <c r="J75" s="28"/>
      <c r="K75" s="28"/>
      <c r="L75" s="28"/>
      <c r="M75" s="28"/>
      <c r="N75" s="28"/>
    </row>
    <row r="76" spans="1:14" x14ac:dyDescent="0.25">
      <c r="A76" s="44" t="s">
        <v>308</v>
      </c>
      <c r="B76" s="71"/>
      <c r="C76" s="71"/>
      <c r="D76" s="71"/>
      <c r="E76" s="71"/>
      <c r="F76" s="71"/>
      <c r="G76" s="71"/>
      <c r="I76" s="28"/>
      <c r="J76" s="28"/>
      <c r="K76" s="28"/>
      <c r="L76" s="28"/>
      <c r="M76" s="28"/>
      <c r="N76" s="28"/>
    </row>
    <row r="79" spans="1:14" ht="18.75" x14ac:dyDescent="0.3">
      <c r="A79" s="248" t="s">
        <v>174</v>
      </c>
      <c r="B79" s="248"/>
      <c r="C79" s="246" t="s">
        <v>180</v>
      </c>
      <c r="D79" s="246"/>
      <c r="E79" s="246"/>
      <c r="F79" s="246"/>
      <c r="G79" s="246"/>
      <c r="H79" s="77"/>
      <c r="I79" s="247" t="s">
        <v>181</v>
      </c>
      <c r="J79" s="247"/>
      <c r="K79" s="247"/>
      <c r="L79" s="247" t="s">
        <v>182</v>
      </c>
      <c r="M79" s="247"/>
      <c r="N79" s="247"/>
    </row>
    <row r="80" spans="1:14" ht="45" x14ac:dyDescent="0.25">
      <c r="A80" s="67" t="s">
        <v>171</v>
      </c>
      <c r="B80" s="67" t="s">
        <v>10</v>
      </c>
      <c r="C80" s="66" t="s">
        <v>11</v>
      </c>
      <c r="D80" s="66" t="s">
        <v>12</v>
      </c>
      <c r="E80" s="67" t="s">
        <v>9</v>
      </c>
      <c r="F80" s="67" t="s">
        <v>170</v>
      </c>
      <c r="G80" s="67" t="s">
        <v>3</v>
      </c>
      <c r="H80" s="74"/>
      <c r="I80" s="69" t="s">
        <v>12</v>
      </c>
      <c r="J80" s="25" t="s">
        <v>9</v>
      </c>
      <c r="K80" s="25" t="s">
        <v>3</v>
      </c>
      <c r="L80" s="69" t="s">
        <v>12</v>
      </c>
      <c r="M80" s="25" t="s">
        <v>9</v>
      </c>
      <c r="N80" s="25" t="s">
        <v>3</v>
      </c>
    </row>
    <row r="81" spans="1:14" ht="30" x14ac:dyDescent="0.25">
      <c r="A81" s="26" t="s">
        <v>5</v>
      </c>
      <c r="B81" s="26" t="s">
        <v>14</v>
      </c>
      <c r="C81" s="44" t="s">
        <v>360</v>
      </c>
      <c r="D81" s="44" t="s">
        <v>176</v>
      </c>
      <c r="E81" s="44" t="s">
        <v>363</v>
      </c>
      <c r="F81" s="44" t="s">
        <v>359</v>
      </c>
      <c r="G81" s="90"/>
      <c r="I81" s="28"/>
      <c r="J81" s="28"/>
      <c r="K81" s="28"/>
      <c r="L81" s="28"/>
      <c r="M81" s="28"/>
      <c r="N81" s="28"/>
    </row>
    <row r="82" spans="1:14" x14ac:dyDescent="0.25">
      <c r="A82" s="26" t="s">
        <v>5</v>
      </c>
      <c r="B82" s="26" t="s">
        <v>8</v>
      </c>
      <c r="C82" s="58"/>
      <c r="D82" s="58"/>
      <c r="E82" s="59"/>
      <c r="F82" s="87"/>
      <c r="G82" s="87"/>
      <c r="I82" s="28"/>
      <c r="J82" s="28"/>
      <c r="K82" s="28"/>
      <c r="L82" s="28"/>
      <c r="M82" s="28"/>
      <c r="N82" s="28"/>
    </row>
    <row r="83" spans="1:14" ht="75" customHeight="1" x14ac:dyDescent="0.25">
      <c r="A83" s="26" t="s">
        <v>5</v>
      </c>
      <c r="B83" s="26" t="s">
        <v>15</v>
      </c>
      <c r="C83" s="58"/>
      <c r="D83" s="58"/>
      <c r="E83" s="88"/>
      <c r="F83" s="87"/>
      <c r="G83" s="87"/>
      <c r="I83" s="28"/>
      <c r="J83" s="28"/>
      <c r="K83" s="28"/>
      <c r="L83" s="28"/>
      <c r="M83" s="28"/>
      <c r="N83" s="28"/>
    </row>
    <row r="84" spans="1:14" ht="75" customHeight="1" x14ac:dyDescent="0.25">
      <c r="A84" s="26" t="s">
        <v>5</v>
      </c>
      <c r="B84" s="26" t="s">
        <v>16</v>
      </c>
      <c r="C84" s="58"/>
      <c r="D84" s="58"/>
      <c r="E84" s="88"/>
      <c r="F84" s="87"/>
      <c r="G84" s="87"/>
      <c r="I84" s="28"/>
      <c r="J84" s="28"/>
      <c r="K84" s="28"/>
      <c r="L84" s="28"/>
      <c r="M84" s="28"/>
      <c r="N84" s="28"/>
    </row>
    <row r="85" spans="1:14" ht="75" customHeight="1" x14ac:dyDescent="0.25">
      <c r="A85" s="26" t="s">
        <v>5</v>
      </c>
      <c r="B85" s="26" t="s">
        <v>17</v>
      </c>
      <c r="C85" s="58"/>
      <c r="D85" s="58"/>
      <c r="E85" s="88"/>
      <c r="F85" s="87"/>
      <c r="G85" s="87"/>
      <c r="I85" s="28"/>
      <c r="J85" s="28"/>
      <c r="K85" s="28"/>
      <c r="L85" s="28"/>
      <c r="M85" s="28"/>
      <c r="N85" s="28"/>
    </row>
    <row r="86" spans="1:14" ht="75" customHeight="1" x14ac:dyDescent="0.25">
      <c r="A86" s="26" t="s">
        <v>5</v>
      </c>
      <c r="B86" s="26" t="s">
        <v>18</v>
      </c>
      <c r="C86" s="58"/>
      <c r="D86" s="58"/>
      <c r="E86" s="88"/>
      <c r="F86" s="87"/>
      <c r="G86" s="87"/>
      <c r="I86" s="28"/>
      <c r="J86" s="28"/>
      <c r="K86" s="28"/>
      <c r="L86" s="28"/>
      <c r="M86" s="28"/>
      <c r="N86" s="28"/>
    </row>
    <row r="87" spans="1:14" ht="75" customHeight="1" x14ac:dyDescent="0.25">
      <c r="A87" s="26" t="s">
        <v>5</v>
      </c>
      <c r="B87" s="26" t="s">
        <v>19</v>
      </c>
      <c r="C87" s="58"/>
      <c r="D87" s="58"/>
      <c r="E87" s="87"/>
      <c r="F87" s="87"/>
      <c r="G87" s="87"/>
      <c r="I87" s="28"/>
      <c r="J87" s="28"/>
      <c r="K87" s="28"/>
      <c r="L87" s="28"/>
      <c r="M87" s="28"/>
      <c r="N87" s="28"/>
    </row>
    <row r="88" spans="1:14" ht="75" customHeight="1" x14ac:dyDescent="0.25">
      <c r="A88" s="26" t="s">
        <v>5</v>
      </c>
      <c r="B88" s="26" t="s">
        <v>20</v>
      </c>
      <c r="C88" s="58"/>
      <c r="D88" s="58"/>
      <c r="E88" s="87"/>
      <c r="F88" s="87"/>
      <c r="G88" s="87"/>
      <c r="I88" s="28"/>
      <c r="J88" s="28"/>
      <c r="K88" s="28"/>
      <c r="L88" s="28"/>
      <c r="M88" s="28"/>
      <c r="N88" s="28"/>
    </row>
    <row r="89" spans="1:14" x14ac:dyDescent="0.25">
      <c r="A89" s="86" t="s">
        <v>172</v>
      </c>
      <c r="B89" s="67" t="s">
        <v>10</v>
      </c>
      <c r="C89" s="86" t="s">
        <v>226</v>
      </c>
      <c r="D89" s="86" t="s">
        <v>322</v>
      </c>
      <c r="E89" s="67" t="s">
        <v>9</v>
      </c>
      <c r="F89" s="67" t="s">
        <v>170</v>
      </c>
      <c r="G89" s="67" t="s">
        <v>3</v>
      </c>
      <c r="H89" s="83"/>
      <c r="I89" s="37"/>
      <c r="J89" s="37"/>
      <c r="K89" s="37"/>
      <c r="L89" s="38"/>
      <c r="M89" s="38"/>
      <c r="N89" s="38"/>
    </row>
    <row r="90" spans="1:14" ht="120" x14ac:dyDescent="0.25">
      <c r="A90" s="26" t="s">
        <v>6</v>
      </c>
      <c r="B90" s="26" t="s">
        <v>21</v>
      </c>
      <c r="C90" s="44" t="s">
        <v>361</v>
      </c>
      <c r="D90" s="44" t="s">
        <v>362</v>
      </c>
      <c r="E90" s="71"/>
      <c r="F90" s="44" t="s">
        <v>364</v>
      </c>
      <c r="G90" s="71"/>
      <c r="I90" s="28"/>
      <c r="J90" s="28"/>
      <c r="K90" s="28"/>
      <c r="L90" s="28"/>
      <c r="M90" s="28"/>
      <c r="N90" s="28"/>
    </row>
    <row r="91" spans="1:14" ht="75" x14ac:dyDescent="0.25">
      <c r="A91" s="26" t="s">
        <v>6</v>
      </c>
      <c r="B91" s="26" t="s">
        <v>22</v>
      </c>
      <c r="C91" s="58" t="s">
        <v>313</v>
      </c>
      <c r="D91" s="44" t="s">
        <v>326</v>
      </c>
      <c r="E91" s="71"/>
      <c r="F91" s="71"/>
      <c r="G91" s="71"/>
      <c r="I91" s="28"/>
      <c r="J91" s="28"/>
      <c r="K91" s="28"/>
      <c r="L91" s="28"/>
      <c r="M91" s="28"/>
      <c r="N91" s="28"/>
    </row>
    <row r="92" spans="1:14" ht="45" x14ac:dyDescent="0.25">
      <c r="A92" s="26" t="s">
        <v>6</v>
      </c>
      <c r="B92" s="26" t="s">
        <v>23</v>
      </c>
      <c r="C92" s="58" t="s">
        <v>313</v>
      </c>
      <c r="D92" s="44" t="s">
        <v>329</v>
      </c>
      <c r="E92" s="71"/>
      <c r="F92" s="71"/>
      <c r="G92" s="71"/>
      <c r="I92" s="28"/>
      <c r="J92" s="28"/>
      <c r="K92" s="28"/>
      <c r="L92" s="28"/>
      <c r="M92" s="28"/>
      <c r="N92" s="28"/>
    </row>
    <row r="93" spans="1:14" x14ac:dyDescent="0.25">
      <c r="A93" s="86" t="s">
        <v>173</v>
      </c>
      <c r="B93" s="67" t="s">
        <v>10</v>
      </c>
      <c r="C93" s="86" t="s">
        <v>226</v>
      </c>
      <c r="D93" s="86" t="s">
        <v>322</v>
      </c>
      <c r="E93" s="67" t="s">
        <v>9</v>
      </c>
      <c r="F93" s="67" t="s">
        <v>170</v>
      </c>
      <c r="G93" s="67" t="s">
        <v>3</v>
      </c>
      <c r="H93" s="83"/>
      <c r="I93" s="37"/>
      <c r="J93" s="37"/>
      <c r="K93" s="37"/>
      <c r="L93" s="38"/>
      <c r="M93" s="38"/>
      <c r="N93" s="38"/>
    </row>
    <row r="94" spans="1:14" ht="30" x14ac:dyDescent="0.25">
      <c r="A94" s="26" t="s">
        <v>7</v>
      </c>
      <c r="B94" s="26" t="s">
        <v>334</v>
      </c>
      <c r="C94" s="57" t="s">
        <v>313</v>
      </c>
      <c r="D94" s="58"/>
      <c r="E94" s="89"/>
      <c r="F94" s="44" t="s">
        <v>365</v>
      </c>
      <c r="G94" s="71"/>
      <c r="I94" s="28"/>
      <c r="J94" s="28"/>
      <c r="K94" s="28"/>
      <c r="L94" s="28"/>
      <c r="M94" s="28"/>
      <c r="N94" s="28"/>
    </row>
    <row r="95" spans="1:14" ht="30" x14ac:dyDescent="0.25">
      <c r="A95" s="26" t="s">
        <v>7</v>
      </c>
      <c r="B95" s="26" t="s">
        <v>26</v>
      </c>
      <c r="C95" s="57" t="s">
        <v>313</v>
      </c>
      <c r="D95" s="58"/>
      <c r="E95" s="71"/>
      <c r="F95" s="44" t="s">
        <v>365</v>
      </c>
      <c r="G95" s="71"/>
      <c r="I95" s="28"/>
      <c r="J95" s="28"/>
      <c r="K95" s="28"/>
      <c r="L95" s="28"/>
      <c r="M95" s="28"/>
      <c r="N95" s="28"/>
    </row>
  </sheetData>
  <mergeCells count="21">
    <mergeCell ref="C46:G46"/>
    <mergeCell ref="I46:K46"/>
    <mergeCell ref="L46:N46"/>
    <mergeCell ref="A19:G19"/>
    <mergeCell ref="I19:M19"/>
    <mergeCell ref="C28:G28"/>
    <mergeCell ref="I28:K28"/>
    <mergeCell ref="L28:N28"/>
    <mergeCell ref="C54:G54"/>
    <mergeCell ref="I54:K54"/>
    <mergeCell ref="L54:N54"/>
    <mergeCell ref="C66:G66"/>
    <mergeCell ref="I66:K66"/>
    <mergeCell ref="L66:N66"/>
    <mergeCell ref="C72:G72"/>
    <mergeCell ref="I72:K72"/>
    <mergeCell ref="L72:N72"/>
    <mergeCell ref="A79:B79"/>
    <mergeCell ref="C79:G79"/>
    <mergeCell ref="I79:K79"/>
    <mergeCell ref="L79:N79"/>
  </mergeCells>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8168889431442"/>
    <pageSetUpPr autoPageBreaks="0"/>
  </sheetPr>
  <dimension ref="A1:N95"/>
  <sheetViews>
    <sheetView showGridLines="0" zoomScale="80" zoomScaleNormal="80" workbookViewId="0">
      <selection activeCell="E22" sqref="E22:E25"/>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44</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135" x14ac:dyDescent="0.25">
      <c r="A21" s="44" t="s">
        <v>226</v>
      </c>
      <c r="B21" s="44" t="s">
        <v>367</v>
      </c>
      <c r="C21" s="44" t="s">
        <v>1305</v>
      </c>
      <c r="D21" s="44" t="s">
        <v>349</v>
      </c>
      <c r="E21" s="44" t="s">
        <v>1306</v>
      </c>
      <c r="F21" s="26"/>
      <c r="G21" s="26"/>
      <c r="H21" s="75"/>
      <c r="I21" s="44" t="s">
        <v>226</v>
      </c>
      <c r="J21" s="26" t="s">
        <v>1998</v>
      </c>
      <c r="K21" s="26"/>
      <c r="L21" s="26"/>
      <c r="M21" s="26"/>
    </row>
    <row r="22" spans="1:14" ht="315" x14ac:dyDescent="0.25">
      <c r="A22" s="44" t="s">
        <v>153</v>
      </c>
      <c r="B22" s="26"/>
      <c r="C22" s="26" t="s">
        <v>313</v>
      </c>
      <c r="D22" s="26"/>
      <c r="E22" s="26" t="s">
        <v>313</v>
      </c>
      <c r="F22" s="26"/>
      <c r="G22" s="26"/>
      <c r="H22" s="75"/>
      <c r="I22" s="44" t="s">
        <v>153</v>
      </c>
      <c r="J22" s="26" t="s">
        <v>1996</v>
      </c>
      <c r="K22" s="26">
        <v>3</v>
      </c>
      <c r="L22" s="26"/>
      <c r="M22" s="26"/>
    </row>
    <row r="23" spans="1:14" ht="45" x14ac:dyDescent="0.25">
      <c r="A23" s="44" t="s">
        <v>154</v>
      </c>
      <c r="B23" s="26"/>
      <c r="C23" s="26" t="s">
        <v>313</v>
      </c>
      <c r="D23" s="26"/>
      <c r="E23" s="26" t="s">
        <v>313</v>
      </c>
      <c r="F23" s="26"/>
      <c r="G23" s="26"/>
      <c r="H23" s="75"/>
      <c r="I23" s="44" t="s">
        <v>154</v>
      </c>
      <c r="J23" s="26" t="s">
        <v>1997</v>
      </c>
      <c r="K23" s="26">
        <v>3</v>
      </c>
      <c r="L23" s="26"/>
      <c r="M23" s="26"/>
    </row>
    <row r="24" spans="1:14" ht="195" x14ac:dyDescent="0.25">
      <c r="A24" s="44" t="s">
        <v>155</v>
      </c>
      <c r="B24" s="26"/>
      <c r="C24" s="26" t="s">
        <v>313</v>
      </c>
      <c r="D24" s="26"/>
      <c r="E24" s="26" t="s">
        <v>313</v>
      </c>
      <c r="F24" s="26"/>
      <c r="G24" s="26"/>
      <c r="H24" s="75"/>
      <c r="I24" s="44" t="s">
        <v>155</v>
      </c>
      <c r="J24" s="26" t="s">
        <v>1995</v>
      </c>
      <c r="K24" s="26">
        <v>3</v>
      </c>
      <c r="L24" s="26"/>
      <c r="M24" s="26"/>
    </row>
    <row r="25" spans="1:14" ht="30" x14ac:dyDescent="0.25">
      <c r="A25" s="44" t="s">
        <v>156</v>
      </c>
      <c r="B25" s="26"/>
      <c r="C25" s="26" t="s">
        <v>313</v>
      </c>
      <c r="D25" s="26"/>
      <c r="E25" s="26" t="s">
        <v>313</v>
      </c>
      <c r="F25" s="26"/>
      <c r="G25" s="26"/>
      <c r="H25" s="75"/>
      <c r="I25" s="44" t="s">
        <v>156</v>
      </c>
      <c r="J25" s="26" t="s">
        <v>1994</v>
      </c>
      <c r="K25" s="26">
        <v>4</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30" x14ac:dyDescent="0.25">
      <c r="A30" s="44" t="s">
        <v>351</v>
      </c>
      <c r="B30" s="44" t="s">
        <v>358</v>
      </c>
      <c r="C30" s="26"/>
      <c r="D30" s="26"/>
      <c r="E30" s="26"/>
      <c r="F30" s="26"/>
      <c r="G30" s="26"/>
      <c r="H30" s="75"/>
      <c r="I30" s="26"/>
      <c r="J30" s="26"/>
      <c r="K30" s="26"/>
      <c r="L30" s="26"/>
      <c r="M30" s="26"/>
      <c r="N30" s="26"/>
    </row>
    <row r="31" spans="1:14" ht="30" x14ac:dyDescent="0.25">
      <c r="A31" s="44" t="s">
        <v>352</v>
      </c>
      <c r="B31" s="59"/>
      <c r="C31" s="26"/>
      <c r="D31" s="26"/>
      <c r="E31" s="26"/>
      <c r="F31" s="26"/>
      <c r="G31" s="60"/>
      <c r="H31" s="78"/>
      <c r="I31" s="26"/>
      <c r="J31" s="26"/>
      <c r="K31" s="26"/>
      <c r="L31" s="26"/>
      <c r="M31" s="26"/>
      <c r="N31" s="26"/>
    </row>
    <row r="32" spans="1:14" ht="30" x14ac:dyDescent="0.25">
      <c r="A32" s="44" t="s">
        <v>353</v>
      </c>
      <c r="B32" s="26"/>
      <c r="C32" s="26"/>
      <c r="D32" s="26"/>
      <c r="E32" s="26"/>
      <c r="F32" s="26"/>
      <c r="G32" s="60"/>
      <c r="H32" s="78"/>
      <c r="I32" s="26"/>
      <c r="J32" s="26"/>
      <c r="K32" s="26"/>
      <c r="L32" s="26"/>
      <c r="M32" s="26"/>
      <c r="N32" s="26"/>
    </row>
    <row r="33" spans="1:14" ht="45" x14ac:dyDescent="0.25">
      <c r="A33" s="44" t="s">
        <v>354</v>
      </c>
      <c r="B33" s="26"/>
      <c r="C33" s="26"/>
      <c r="D33" s="26"/>
      <c r="E33" s="26"/>
      <c r="F33" s="26"/>
      <c r="G33" s="26"/>
      <c r="H33" s="75"/>
      <c r="I33" s="26"/>
      <c r="J33" s="26"/>
      <c r="K33" s="26"/>
      <c r="L33" s="26"/>
      <c r="M33" s="26"/>
      <c r="N33" s="26"/>
    </row>
    <row r="34" spans="1:14" ht="60" x14ac:dyDescent="0.25">
      <c r="A34" s="44" t="s">
        <v>355</v>
      </c>
      <c r="B34" s="26"/>
      <c r="C34" s="26"/>
      <c r="D34" s="26"/>
      <c r="E34" s="26"/>
      <c r="F34" s="26"/>
      <c r="G34" s="26"/>
      <c r="H34" s="75"/>
      <c r="I34" s="26"/>
      <c r="J34" s="26"/>
      <c r="K34" s="26"/>
      <c r="L34" s="26"/>
      <c r="M34" s="26"/>
      <c r="N34" s="26"/>
    </row>
    <row r="35" spans="1:14" x14ac:dyDescent="0.25">
      <c r="A35" s="63" t="s">
        <v>258</v>
      </c>
      <c r="B35" s="64"/>
      <c r="C35" s="64"/>
      <c r="D35" s="64"/>
      <c r="E35" s="64"/>
      <c r="F35" s="65"/>
      <c r="G35" s="65"/>
      <c r="I35" s="65"/>
      <c r="J35" s="65"/>
      <c r="K35" s="65"/>
      <c r="L35" s="65"/>
      <c r="M35" s="65"/>
      <c r="N35" s="65"/>
    </row>
    <row r="36" spans="1:14" ht="30" x14ac:dyDescent="0.25">
      <c r="A36" s="66" t="s">
        <v>286</v>
      </c>
      <c r="B36" s="66" t="s">
        <v>289</v>
      </c>
      <c r="C36" s="84" t="s">
        <v>3</v>
      </c>
      <c r="D36" s="66" t="s">
        <v>199</v>
      </c>
      <c r="E36" s="84" t="s">
        <v>3</v>
      </c>
      <c r="F36" s="66"/>
      <c r="G36" s="25"/>
      <c r="H36" s="79"/>
      <c r="I36" s="67"/>
      <c r="J36" s="67"/>
      <c r="K36" s="67"/>
      <c r="L36" s="67"/>
      <c r="M36" s="67"/>
      <c r="N36" s="67"/>
    </row>
    <row r="37" spans="1:14" s="9" customFormat="1" x14ac:dyDescent="0.25">
      <c r="A37" s="44" t="s">
        <v>356</v>
      </c>
      <c r="B37" s="59"/>
      <c r="C37" s="57"/>
      <c r="D37" s="57"/>
      <c r="E37" s="57"/>
      <c r="F37" s="57"/>
      <c r="G37" s="26"/>
      <c r="H37" s="75"/>
      <c r="I37" s="26"/>
      <c r="J37" s="26"/>
      <c r="K37" s="26"/>
      <c r="L37" s="26"/>
      <c r="M37" s="26"/>
      <c r="N37" s="26"/>
    </row>
    <row r="38" spans="1:14" x14ac:dyDescent="0.25">
      <c r="A38" s="63" t="s">
        <v>204</v>
      </c>
      <c r="B38" s="64"/>
      <c r="C38" s="64"/>
      <c r="D38" s="64"/>
      <c r="E38" s="64"/>
      <c r="F38" s="65"/>
      <c r="G38" s="65"/>
      <c r="I38" s="65"/>
      <c r="J38" s="65"/>
      <c r="K38" s="65"/>
      <c r="L38" s="65"/>
      <c r="M38" s="65"/>
      <c r="N38" s="65"/>
    </row>
    <row r="39" spans="1:14" ht="30" x14ac:dyDescent="0.25">
      <c r="A39" s="66" t="s">
        <v>286</v>
      </c>
      <c r="B39" s="66" t="s">
        <v>289</v>
      </c>
      <c r="C39" s="84" t="s">
        <v>3</v>
      </c>
      <c r="D39" s="66" t="s">
        <v>198</v>
      </c>
      <c r="E39" s="84" t="s">
        <v>3</v>
      </c>
      <c r="F39" s="66" t="s">
        <v>199</v>
      </c>
      <c r="G39" s="67"/>
      <c r="H39" s="79"/>
      <c r="I39" s="67"/>
      <c r="J39" s="67"/>
      <c r="K39" s="67"/>
      <c r="L39" s="67"/>
      <c r="M39" s="67"/>
      <c r="N39" s="67"/>
    </row>
    <row r="40" spans="1:14" s="9" customFormat="1" ht="60" x14ac:dyDescent="0.25">
      <c r="A40" s="44" t="s">
        <v>357</v>
      </c>
      <c r="B40" s="59"/>
      <c r="C40" s="61"/>
      <c r="D40" s="58"/>
      <c r="E40" s="58"/>
      <c r="F40" s="58"/>
      <c r="G40" s="26"/>
      <c r="H40" s="75"/>
      <c r="I40" s="26"/>
      <c r="J40" s="26"/>
      <c r="K40" s="26"/>
      <c r="L40" s="26"/>
      <c r="M40" s="26"/>
      <c r="N40" s="26"/>
    </row>
    <row r="41" spans="1:14" s="9" customFormat="1" x14ac:dyDescent="0.25">
      <c r="A41" s="63" t="s">
        <v>225</v>
      </c>
      <c r="B41" s="64"/>
      <c r="C41" s="64"/>
      <c r="D41" s="64"/>
      <c r="E41" s="64"/>
      <c r="F41" s="65"/>
      <c r="G41" s="65"/>
      <c r="H41" s="76"/>
      <c r="I41" s="65"/>
      <c r="J41" s="65"/>
      <c r="K41" s="65"/>
      <c r="L41" s="65"/>
      <c r="M41" s="65"/>
      <c r="N41" s="65"/>
    </row>
    <row r="42" spans="1:14" s="9" customFormat="1" ht="75" x14ac:dyDescent="0.25">
      <c r="A42" s="66" t="s">
        <v>286</v>
      </c>
      <c r="B42" s="66" t="s">
        <v>291</v>
      </c>
      <c r="C42" s="84" t="s">
        <v>3</v>
      </c>
      <c r="D42" s="66" t="s">
        <v>202</v>
      </c>
      <c r="E42" s="66" t="s">
        <v>203</v>
      </c>
      <c r="F42" s="72" t="s">
        <v>199</v>
      </c>
      <c r="G42" s="84" t="s">
        <v>3</v>
      </c>
      <c r="H42" s="80"/>
      <c r="I42" s="25"/>
      <c r="J42" s="25"/>
      <c r="K42" s="25"/>
      <c r="L42" s="25"/>
      <c r="M42" s="25"/>
      <c r="N42" s="25"/>
    </row>
    <row r="43" spans="1:14" ht="60" x14ac:dyDescent="0.25">
      <c r="A43" s="44" t="s">
        <v>357</v>
      </c>
      <c r="B43" s="59"/>
      <c r="C43" s="59"/>
      <c r="D43" s="58"/>
      <c r="E43" s="58"/>
      <c r="F43" s="58"/>
      <c r="G43" s="58"/>
      <c r="H43" s="81"/>
      <c r="I43" s="26"/>
      <c r="J43" s="26"/>
      <c r="K43" s="26"/>
      <c r="L43" s="26"/>
      <c r="M43" s="26"/>
      <c r="N43" s="26"/>
    </row>
    <row r="46" spans="1:14" ht="18.75" x14ac:dyDescent="0.3">
      <c r="A46" s="62" t="s">
        <v>166</v>
      </c>
      <c r="B46" s="62"/>
      <c r="C46" s="246" t="s">
        <v>180</v>
      </c>
      <c r="D46" s="246"/>
      <c r="E46" s="246"/>
      <c r="F46" s="246"/>
      <c r="G46" s="246"/>
      <c r="H46" s="77"/>
      <c r="I46" s="247" t="s">
        <v>181</v>
      </c>
      <c r="J46" s="247"/>
      <c r="K46" s="247"/>
      <c r="L46" s="247" t="s">
        <v>182</v>
      </c>
      <c r="M46" s="247"/>
      <c r="N46" s="247"/>
    </row>
    <row r="47" spans="1:14" x14ac:dyDescent="0.25">
      <c r="A47" s="25" t="s">
        <v>150</v>
      </c>
      <c r="B47" s="25" t="s">
        <v>158</v>
      </c>
      <c r="C47" s="25" t="s">
        <v>3</v>
      </c>
      <c r="D47" s="25" t="s">
        <v>159</v>
      </c>
      <c r="E47" s="25" t="s">
        <v>3</v>
      </c>
      <c r="F47" s="25" t="s">
        <v>161</v>
      </c>
      <c r="G47" s="25" t="s">
        <v>149</v>
      </c>
      <c r="H47" s="74"/>
      <c r="I47" s="25" t="s">
        <v>158</v>
      </c>
      <c r="J47" s="25" t="s">
        <v>159</v>
      </c>
      <c r="K47" s="25" t="s">
        <v>3</v>
      </c>
      <c r="L47" s="25" t="s">
        <v>158</v>
      </c>
      <c r="M47" s="25" t="s">
        <v>159</v>
      </c>
      <c r="N47" s="25" t="s">
        <v>3</v>
      </c>
    </row>
    <row r="48" spans="1:14" x14ac:dyDescent="0.25">
      <c r="A48" s="36" t="s">
        <v>262</v>
      </c>
      <c r="B48" s="70"/>
      <c r="C48" s="27"/>
      <c r="D48" s="27"/>
      <c r="E48" s="27"/>
      <c r="F48" s="27"/>
      <c r="G48" s="27"/>
      <c r="H48" s="82"/>
      <c r="I48" s="27"/>
      <c r="J48" s="27"/>
      <c r="K48" s="27"/>
      <c r="L48" s="27"/>
      <c r="M48" s="27"/>
      <c r="N48" s="27"/>
    </row>
    <row r="49" spans="1:14" x14ac:dyDescent="0.25">
      <c r="A49" s="36" t="s">
        <v>263</v>
      </c>
      <c r="B49" s="27"/>
      <c r="C49" s="27"/>
      <c r="D49" s="71"/>
      <c r="E49" s="27"/>
      <c r="F49" s="27"/>
      <c r="G49" s="27"/>
      <c r="H49" s="82"/>
      <c r="I49" s="27"/>
      <c r="J49" s="27"/>
      <c r="K49" s="27"/>
      <c r="L49" s="27"/>
      <c r="M49" s="27"/>
      <c r="N49" s="27"/>
    </row>
    <row r="50" spans="1:14" ht="30" x14ac:dyDescent="0.25">
      <c r="A50" s="36" t="s">
        <v>267</v>
      </c>
      <c r="B50" s="27"/>
      <c r="C50" s="27"/>
      <c r="D50" s="27"/>
      <c r="E50" s="27"/>
      <c r="F50" s="27"/>
      <c r="G50" s="27"/>
      <c r="H50" s="82"/>
      <c r="I50" s="27"/>
      <c r="J50" s="27"/>
      <c r="K50" s="27"/>
      <c r="L50" s="27"/>
      <c r="M50" s="27"/>
      <c r="N50" s="27"/>
    </row>
    <row r="51" spans="1:14" x14ac:dyDescent="0.25">
      <c r="A51" s="36"/>
      <c r="B51" s="27"/>
      <c r="C51" s="27"/>
      <c r="D51" s="27"/>
      <c r="E51" s="27"/>
      <c r="F51" s="27"/>
      <c r="G51" s="27"/>
      <c r="H51" s="82"/>
      <c r="I51" s="27"/>
      <c r="J51" s="27"/>
      <c r="K51" s="27"/>
      <c r="L51" s="27"/>
      <c r="M51" s="27"/>
      <c r="N51" s="27"/>
    </row>
    <row r="54" spans="1:14" ht="18.75" x14ac:dyDescent="0.3">
      <c r="A54" s="62" t="s">
        <v>165</v>
      </c>
      <c r="B54" s="62"/>
      <c r="C54" s="246" t="s">
        <v>180</v>
      </c>
      <c r="D54" s="246"/>
      <c r="E54" s="246"/>
      <c r="F54" s="246"/>
      <c r="G54" s="246"/>
      <c r="H54" s="77"/>
      <c r="I54" s="247" t="s">
        <v>181</v>
      </c>
      <c r="J54" s="247"/>
      <c r="K54" s="247"/>
      <c r="L54" s="247" t="s">
        <v>182</v>
      </c>
      <c r="M54" s="247"/>
      <c r="N54" s="247"/>
    </row>
    <row r="55" spans="1:14" x14ac:dyDescent="0.25">
      <c r="A55" s="25" t="s">
        <v>150</v>
      </c>
      <c r="B55" s="25" t="s">
        <v>158</v>
      </c>
      <c r="C55" s="25" t="s">
        <v>3</v>
      </c>
      <c r="D55" s="25" t="s">
        <v>159</v>
      </c>
      <c r="E55" s="25" t="s">
        <v>3</v>
      </c>
      <c r="F55" s="25" t="s">
        <v>161</v>
      </c>
      <c r="G55" s="25" t="s">
        <v>149</v>
      </c>
      <c r="H55" s="74"/>
      <c r="I55" s="25" t="s">
        <v>158</v>
      </c>
      <c r="J55" s="25" t="s">
        <v>159</v>
      </c>
      <c r="K55" s="25" t="s">
        <v>3</v>
      </c>
      <c r="L55" s="25" t="s">
        <v>158</v>
      </c>
      <c r="M55" s="25" t="s">
        <v>159</v>
      </c>
      <c r="N55" s="25" t="s">
        <v>3</v>
      </c>
    </row>
    <row r="56" spans="1:14" ht="30" x14ac:dyDescent="0.25">
      <c r="A56" s="44" t="s">
        <v>275</v>
      </c>
      <c r="B56" s="59"/>
      <c r="C56" s="26"/>
      <c r="D56" s="26"/>
      <c r="E56" s="26"/>
      <c r="F56" s="26"/>
      <c r="G56" s="26"/>
      <c r="H56" s="75"/>
      <c r="I56" s="26"/>
      <c r="J56" s="26"/>
      <c r="K56" s="26"/>
      <c r="L56" s="26"/>
      <c r="M56" s="26"/>
      <c r="N56" s="26"/>
    </row>
    <row r="57" spans="1:14" x14ac:dyDescent="0.25">
      <c r="A57" s="44" t="s">
        <v>276</v>
      </c>
      <c r="B57" s="26"/>
      <c r="C57" s="26"/>
      <c r="D57" s="26"/>
      <c r="E57" s="26"/>
      <c r="F57" s="26"/>
      <c r="G57" s="26"/>
      <c r="H57" s="75"/>
      <c r="I57" s="26"/>
      <c r="J57" s="26"/>
      <c r="K57" s="26"/>
      <c r="L57" s="26"/>
      <c r="M57" s="26"/>
      <c r="N57" s="26"/>
    </row>
    <row r="58" spans="1:14" x14ac:dyDescent="0.25">
      <c r="A58" s="63" t="s">
        <v>209</v>
      </c>
      <c r="B58" s="64"/>
      <c r="C58" s="64"/>
      <c r="D58" s="64"/>
      <c r="E58" s="64"/>
      <c r="F58" s="65"/>
      <c r="G58" s="65"/>
      <c r="I58" s="65"/>
      <c r="J58" s="65"/>
      <c r="K58" s="65"/>
      <c r="L58" s="65"/>
      <c r="M58" s="65"/>
      <c r="N58" s="65"/>
    </row>
    <row r="59" spans="1:14" ht="30" x14ac:dyDescent="0.25">
      <c r="A59" s="66" t="s">
        <v>286</v>
      </c>
      <c r="B59" s="66" t="s">
        <v>216</v>
      </c>
      <c r="C59" s="25" t="s">
        <v>3</v>
      </c>
      <c r="D59" s="66" t="s">
        <v>210</v>
      </c>
      <c r="E59" s="25" t="s">
        <v>3</v>
      </c>
      <c r="F59" s="67"/>
      <c r="G59" s="67"/>
      <c r="H59" s="79"/>
      <c r="I59" s="67"/>
      <c r="J59" s="67"/>
      <c r="K59" s="67"/>
      <c r="L59" s="67"/>
      <c r="M59" s="67"/>
      <c r="N59" s="67"/>
    </row>
    <row r="60" spans="1:14" s="9" customFormat="1" ht="45" x14ac:dyDescent="0.25">
      <c r="A60" s="44" t="s">
        <v>70</v>
      </c>
      <c r="B60" s="44" t="s">
        <v>217</v>
      </c>
      <c r="C60" s="26"/>
      <c r="D60" s="58"/>
      <c r="E60" s="26"/>
      <c r="F60" s="57"/>
      <c r="G60" s="26"/>
      <c r="H60" s="75"/>
      <c r="I60" s="26"/>
      <c r="J60" s="26"/>
      <c r="K60" s="26"/>
      <c r="L60" s="26"/>
      <c r="M60" s="26"/>
      <c r="N60" s="26"/>
    </row>
    <row r="61" spans="1:14" s="9" customFormat="1" x14ac:dyDescent="0.25">
      <c r="A61" s="63" t="s">
        <v>211</v>
      </c>
      <c r="B61" s="64"/>
      <c r="C61" s="64"/>
      <c r="D61" s="64"/>
      <c r="E61" s="64"/>
      <c r="F61" s="65"/>
      <c r="G61" s="65"/>
      <c r="H61" s="76"/>
      <c r="I61" s="65"/>
      <c r="J61" s="65"/>
      <c r="K61" s="65"/>
      <c r="L61" s="65"/>
      <c r="M61" s="65"/>
      <c r="N61" s="65"/>
    </row>
    <row r="62" spans="1:14" s="9" customFormat="1" ht="30" x14ac:dyDescent="0.25">
      <c r="A62" s="66" t="s">
        <v>286</v>
      </c>
      <c r="B62" s="66" t="s">
        <v>214</v>
      </c>
      <c r="C62" s="25" t="s">
        <v>3</v>
      </c>
      <c r="D62" s="66" t="s">
        <v>212</v>
      </c>
      <c r="E62" s="25" t="s">
        <v>3</v>
      </c>
      <c r="F62" s="68"/>
      <c r="G62" s="25"/>
      <c r="H62" s="74"/>
      <c r="I62" s="25"/>
      <c r="J62" s="25"/>
      <c r="K62" s="25"/>
      <c r="L62" s="25"/>
      <c r="M62" s="25"/>
      <c r="N62" s="25"/>
    </row>
    <row r="63" spans="1:14" ht="150" x14ac:dyDescent="0.25">
      <c r="A63" s="44" t="s">
        <v>356</v>
      </c>
      <c r="B63" s="44" t="s">
        <v>835</v>
      </c>
      <c r="C63" s="58"/>
      <c r="D63" s="57" t="s">
        <v>836</v>
      </c>
      <c r="E63" s="58"/>
      <c r="F63" s="57"/>
      <c r="G63" s="26"/>
      <c r="H63" s="75"/>
      <c r="I63" s="26"/>
      <c r="J63" s="26"/>
      <c r="K63" s="26"/>
      <c r="L63" s="26"/>
      <c r="M63" s="26"/>
      <c r="N63" s="26"/>
    </row>
    <row r="64" spans="1:14" x14ac:dyDescent="0.25">
      <c r="A64" s="13"/>
      <c r="B64" s="13"/>
      <c r="C64" s="13"/>
      <c r="D64" s="13"/>
      <c r="E64" s="13"/>
      <c r="F64" s="13"/>
      <c r="G64" s="13"/>
    </row>
    <row r="66" spans="1:14" ht="18.75" x14ac:dyDescent="0.3">
      <c r="A66" s="62" t="s">
        <v>168</v>
      </c>
      <c r="B66" s="62"/>
      <c r="C66" s="246" t="s">
        <v>180</v>
      </c>
      <c r="D66" s="246"/>
      <c r="E66" s="246"/>
      <c r="F66" s="246"/>
      <c r="G66" s="246"/>
      <c r="H66" s="77"/>
      <c r="I66" s="247" t="s">
        <v>181</v>
      </c>
      <c r="J66" s="247"/>
      <c r="K66" s="247"/>
      <c r="L66" s="247" t="s">
        <v>182</v>
      </c>
      <c r="M66" s="247"/>
      <c r="N66" s="247"/>
    </row>
    <row r="67" spans="1:14" x14ac:dyDescent="0.25">
      <c r="A67" s="25" t="s">
        <v>150</v>
      </c>
      <c r="B67" s="25" t="s">
        <v>158</v>
      </c>
      <c r="C67" s="25" t="s">
        <v>3</v>
      </c>
      <c r="D67" s="25" t="s">
        <v>159</v>
      </c>
      <c r="E67" s="25" t="s">
        <v>3</v>
      </c>
      <c r="F67" s="25" t="s">
        <v>161</v>
      </c>
      <c r="G67" s="25" t="s">
        <v>149</v>
      </c>
      <c r="H67" s="74"/>
      <c r="I67" s="25" t="s">
        <v>158</v>
      </c>
      <c r="J67" s="25" t="s">
        <v>159</v>
      </c>
      <c r="K67" s="25" t="s">
        <v>3</v>
      </c>
      <c r="L67" s="25" t="s">
        <v>158</v>
      </c>
      <c r="M67" s="25" t="s">
        <v>159</v>
      </c>
      <c r="N67" s="25" t="s">
        <v>3</v>
      </c>
    </row>
    <row r="68" spans="1:14" x14ac:dyDescent="0.25">
      <c r="A68" s="44" t="s">
        <v>296</v>
      </c>
      <c r="B68" s="59"/>
      <c r="C68" s="26"/>
      <c r="D68" s="26"/>
      <c r="E68" s="26"/>
      <c r="F68" s="26"/>
      <c r="G68" s="26"/>
      <c r="I68" s="28"/>
      <c r="J68" s="28"/>
      <c r="K68" s="28"/>
      <c r="L68" s="28"/>
      <c r="M68" s="28"/>
      <c r="N68" s="28"/>
    </row>
    <row r="69" spans="1:14" ht="45" x14ac:dyDescent="0.25">
      <c r="A69" s="44" t="s">
        <v>300</v>
      </c>
      <c r="B69" s="59"/>
      <c r="C69" s="26"/>
      <c r="D69" s="26"/>
      <c r="E69" s="26"/>
      <c r="F69" s="26"/>
      <c r="G69" s="26"/>
      <c r="I69" s="28"/>
      <c r="J69" s="28"/>
      <c r="K69" s="28"/>
      <c r="L69" s="28"/>
      <c r="M69" s="28"/>
      <c r="N69" s="28"/>
    </row>
    <row r="70" spans="1:14" x14ac:dyDescent="0.25">
      <c r="A70" s="32"/>
      <c r="B70" s="33"/>
      <c r="C70" s="33"/>
      <c r="D70" s="33"/>
      <c r="E70" s="33"/>
      <c r="F70" s="13"/>
      <c r="G70" s="13"/>
    </row>
    <row r="71" spans="1:14" x14ac:dyDescent="0.25">
      <c r="A71" s="7"/>
      <c r="B71" s="6"/>
      <c r="C71" s="6"/>
      <c r="D71" s="6"/>
      <c r="E71" s="6"/>
    </row>
    <row r="72" spans="1:14" ht="18.75" x14ac:dyDescent="0.3">
      <c r="A72" s="62" t="s">
        <v>169</v>
      </c>
      <c r="B72" s="62"/>
      <c r="C72" s="246" t="s">
        <v>180</v>
      </c>
      <c r="D72" s="246"/>
      <c r="E72" s="246"/>
      <c r="F72" s="246"/>
      <c r="G72" s="246"/>
      <c r="H72" s="77"/>
      <c r="I72" s="247" t="s">
        <v>181</v>
      </c>
      <c r="J72" s="247"/>
      <c r="K72" s="247"/>
      <c r="L72" s="247" t="s">
        <v>182</v>
      </c>
      <c r="M72" s="247"/>
      <c r="N72" s="247"/>
    </row>
    <row r="73" spans="1:14" x14ac:dyDescent="0.25">
      <c r="A73" s="25" t="s">
        <v>150</v>
      </c>
      <c r="B73" s="25" t="s">
        <v>158</v>
      </c>
      <c r="C73" s="25" t="s">
        <v>3</v>
      </c>
      <c r="D73" s="25" t="s">
        <v>159</v>
      </c>
      <c r="E73" s="25" t="s">
        <v>3</v>
      </c>
      <c r="F73" s="25" t="s">
        <v>161</v>
      </c>
      <c r="G73" s="25" t="s">
        <v>149</v>
      </c>
      <c r="H73" s="74"/>
      <c r="I73" s="25" t="s">
        <v>158</v>
      </c>
      <c r="J73" s="25" t="s">
        <v>159</v>
      </c>
      <c r="K73" s="25" t="s">
        <v>3</v>
      </c>
      <c r="L73" s="25" t="s">
        <v>158</v>
      </c>
      <c r="M73" s="25" t="s">
        <v>159</v>
      </c>
      <c r="N73" s="25" t="s">
        <v>3</v>
      </c>
    </row>
    <row r="74" spans="1:14" ht="30" x14ac:dyDescent="0.25">
      <c r="A74" s="44" t="s">
        <v>306</v>
      </c>
      <c r="B74" s="71"/>
      <c r="C74" s="71"/>
      <c r="D74" s="71"/>
      <c r="E74" s="71"/>
      <c r="F74" s="71"/>
      <c r="G74" s="71"/>
      <c r="I74" s="28"/>
      <c r="J74" s="28"/>
      <c r="K74" s="28"/>
      <c r="L74" s="28"/>
      <c r="M74" s="28"/>
      <c r="N74" s="28"/>
    </row>
    <row r="75" spans="1:14" ht="30" x14ac:dyDescent="0.25">
      <c r="A75" s="44" t="s">
        <v>307</v>
      </c>
      <c r="B75" s="71"/>
      <c r="C75" s="71"/>
      <c r="D75" s="71"/>
      <c r="E75" s="71"/>
      <c r="F75" s="71"/>
      <c r="G75" s="71"/>
      <c r="I75" s="28"/>
      <c r="J75" s="28"/>
      <c r="K75" s="28"/>
      <c r="L75" s="28"/>
      <c r="M75" s="28"/>
      <c r="N75" s="28"/>
    </row>
    <row r="76" spans="1:14" x14ac:dyDescent="0.25">
      <c r="A76" s="44" t="s">
        <v>308</v>
      </c>
      <c r="B76" s="71"/>
      <c r="C76" s="71"/>
      <c r="D76" s="71"/>
      <c r="E76" s="71"/>
      <c r="F76" s="71"/>
      <c r="G76" s="71"/>
      <c r="I76" s="28"/>
      <c r="J76" s="28"/>
      <c r="K76" s="28"/>
      <c r="L76" s="28"/>
      <c r="M76" s="28"/>
      <c r="N76" s="28"/>
    </row>
    <row r="79" spans="1:14" ht="18.75" x14ac:dyDescent="0.3">
      <c r="A79" s="248" t="s">
        <v>174</v>
      </c>
      <c r="B79" s="248"/>
      <c r="C79" s="246" t="s">
        <v>180</v>
      </c>
      <c r="D79" s="246"/>
      <c r="E79" s="246"/>
      <c r="F79" s="246"/>
      <c r="G79" s="246"/>
      <c r="H79" s="77"/>
      <c r="I79" s="247" t="s">
        <v>181</v>
      </c>
      <c r="J79" s="247"/>
      <c r="K79" s="247"/>
      <c r="L79" s="247" t="s">
        <v>182</v>
      </c>
      <c r="M79" s="247"/>
      <c r="N79" s="247"/>
    </row>
    <row r="80" spans="1:14" ht="45" x14ac:dyDescent="0.25">
      <c r="A80" s="67" t="s">
        <v>171</v>
      </c>
      <c r="B80" s="67" t="s">
        <v>10</v>
      </c>
      <c r="C80" s="66" t="s">
        <v>11</v>
      </c>
      <c r="D80" s="66" t="s">
        <v>12</v>
      </c>
      <c r="E80" s="67" t="s">
        <v>9</v>
      </c>
      <c r="F80" s="67" t="s">
        <v>170</v>
      </c>
      <c r="G80" s="67" t="s">
        <v>3</v>
      </c>
      <c r="H80" s="74"/>
      <c r="I80" s="69" t="s">
        <v>12</v>
      </c>
      <c r="J80" s="25" t="s">
        <v>9</v>
      </c>
      <c r="K80" s="25" t="s">
        <v>3</v>
      </c>
      <c r="L80" s="69" t="s">
        <v>12</v>
      </c>
      <c r="M80" s="25" t="s">
        <v>9</v>
      </c>
      <c r="N80" s="25" t="s">
        <v>3</v>
      </c>
    </row>
    <row r="81" spans="1:14" ht="30" x14ac:dyDescent="0.25">
      <c r="A81" s="26" t="s">
        <v>5</v>
      </c>
      <c r="B81" s="26" t="s">
        <v>14</v>
      </c>
      <c r="C81" s="44" t="s">
        <v>360</v>
      </c>
      <c r="D81" s="44" t="s">
        <v>176</v>
      </c>
      <c r="E81" s="44" t="s">
        <v>363</v>
      </c>
      <c r="F81" s="44" t="s">
        <v>359</v>
      </c>
      <c r="G81" s="90"/>
      <c r="I81" s="28"/>
      <c r="J81" s="28"/>
      <c r="K81" s="28"/>
      <c r="L81" s="28"/>
      <c r="M81" s="28"/>
      <c r="N81" s="28"/>
    </row>
    <row r="82" spans="1:14" x14ac:dyDescent="0.25">
      <c r="A82" s="26" t="s">
        <v>5</v>
      </c>
      <c r="B82" s="26" t="s">
        <v>8</v>
      </c>
      <c r="C82" s="58"/>
      <c r="D82" s="58"/>
      <c r="E82" s="59"/>
      <c r="F82" s="87"/>
      <c r="G82" s="87"/>
      <c r="I82" s="28"/>
      <c r="J82" s="28"/>
      <c r="K82" s="28"/>
      <c r="L82" s="28"/>
      <c r="M82" s="28"/>
      <c r="N82" s="28"/>
    </row>
    <row r="83" spans="1:14" ht="75" customHeight="1" x14ac:dyDescent="0.25">
      <c r="A83" s="26" t="s">
        <v>5</v>
      </c>
      <c r="B83" s="26" t="s">
        <v>15</v>
      </c>
      <c r="C83" s="58"/>
      <c r="D83" s="58"/>
      <c r="E83" s="88"/>
      <c r="F83" s="87"/>
      <c r="G83" s="87"/>
      <c r="I83" s="28"/>
      <c r="J83" s="28"/>
      <c r="K83" s="28"/>
      <c r="L83" s="28"/>
      <c r="M83" s="28"/>
      <c r="N83" s="28"/>
    </row>
    <row r="84" spans="1:14" ht="75" customHeight="1" x14ac:dyDescent="0.25">
      <c r="A84" s="26" t="s">
        <v>5</v>
      </c>
      <c r="B84" s="26" t="s">
        <v>16</v>
      </c>
      <c r="C84" s="58"/>
      <c r="D84" s="58"/>
      <c r="E84" s="88"/>
      <c r="F84" s="87"/>
      <c r="G84" s="87"/>
      <c r="I84" s="28"/>
      <c r="J84" s="28"/>
      <c r="K84" s="28"/>
      <c r="L84" s="28"/>
      <c r="M84" s="28"/>
      <c r="N84" s="28"/>
    </row>
    <row r="85" spans="1:14" ht="75" customHeight="1" x14ac:dyDescent="0.25">
      <c r="A85" s="26" t="s">
        <v>5</v>
      </c>
      <c r="B85" s="26" t="s">
        <v>17</v>
      </c>
      <c r="C85" s="58"/>
      <c r="D85" s="58"/>
      <c r="E85" s="88"/>
      <c r="F85" s="87"/>
      <c r="G85" s="87"/>
      <c r="I85" s="28"/>
      <c r="J85" s="28"/>
      <c r="K85" s="28"/>
      <c r="L85" s="28"/>
      <c r="M85" s="28"/>
      <c r="N85" s="28"/>
    </row>
    <row r="86" spans="1:14" ht="75" customHeight="1" x14ac:dyDescent="0.25">
      <c r="A86" s="26" t="s">
        <v>5</v>
      </c>
      <c r="B86" s="26" t="s">
        <v>18</v>
      </c>
      <c r="C86" s="58"/>
      <c r="D86" s="58"/>
      <c r="E86" s="88"/>
      <c r="F86" s="87"/>
      <c r="G86" s="87"/>
      <c r="I86" s="28"/>
      <c r="J86" s="28"/>
      <c r="K86" s="28"/>
      <c r="L86" s="28"/>
      <c r="M86" s="28"/>
      <c r="N86" s="28"/>
    </row>
    <row r="87" spans="1:14" ht="75" customHeight="1" x14ac:dyDescent="0.25">
      <c r="A87" s="26" t="s">
        <v>5</v>
      </c>
      <c r="B87" s="26" t="s">
        <v>19</v>
      </c>
      <c r="C87" s="58"/>
      <c r="D87" s="58"/>
      <c r="E87" s="87"/>
      <c r="F87" s="87"/>
      <c r="G87" s="87"/>
      <c r="I87" s="28"/>
      <c r="J87" s="28"/>
      <c r="K87" s="28"/>
      <c r="L87" s="28"/>
      <c r="M87" s="28"/>
      <c r="N87" s="28"/>
    </row>
    <row r="88" spans="1:14" ht="75" customHeight="1" x14ac:dyDescent="0.25">
      <c r="A88" s="26" t="s">
        <v>5</v>
      </c>
      <c r="B88" s="26" t="s">
        <v>20</v>
      </c>
      <c r="C88" s="58"/>
      <c r="D88" s="58"/>
      <c r="E88" s="87"/>
      <c r="F88" s="87"/>
      <c r="G88" s="87"/>
      <c r="I88" s="28"/>
      <c r="J88" s="28"/>
      <c r="K88" s="28"/>
      <c r="L88" s="28"/>
      <c r="M88" s="28"/>
      <c r="N88" s="28"/>
    </row>
    <row r="89" spans="1:14" x14ac:dyDescent="0.25">
      <c r="A89" s="86" t="s">
        <v>172</v>
      </c>
      <c r="B89" s="67" t="s">
        <v>10</v>
      </c>
      <c r="C89" s="86" t="s">
        <v>226</v>
      </c>
      <c r="D89" s="86" t="s">
        <v>322</v>
      </c>
      <c r="E89" s="67" t="s">
        <v>9</v>
      </c>
      <c r="F89" s="67" t="s">
        <v>170</v>
      </c>
      <c r="G89" s="67" t="s">
        <v>3</v>
      </c>
      <c r="H89" s="83"/>
      <c r="I89" s="37"/>
      <c r="J89" s="37"/>
      <c r="K89" s="37"/>
      <c r="L89" s="38"/>
      <c r="M89" s="38"/>
      <c r="N89" s="38"/>
    </row>
    <row r="90" spans="1:14" ht="120" x14ac:dyDescent="0.25">
      <c r="A90" s="26" t="s">
        <v>6</v>
      </c>
      <c r="B90" s="26" t="s">
        <v>21</v>
      </c>
      <c r="C90" s="44" t="s">
        <v>361</v>
      </c>
      <c r="D90" s="44" t="s">
        <v>362</v>
      </c>
      <c r="E90" s="71"/>
      <c r="F90" s="44" t="s">
        <v>364</v>
      </c>
      <c r="G90" s="71"/>
      <c r="I90" s="28"/>
      <c r="J90" s="28"/>
      <c r="K90" s="28"/>
      <c r="L90" s="28"/>
      <c r="M90" s="28"/>
      <c r="N90" s="28"/>
    </row>
    <row r="91" spans="1:14" ht="75" x14ac:dyDescent="0.25">
      <c r="A91" s="26" t="s">
        <v>6</v>
      </c>
      <c r="B91" s="26" t="s">
        <v>22</v>
      </c>
      <c r="C91" s="58" t="s">
        <v>313</v>
      </c>
      <c r="D91" s="44" t="s">
        <v>326</v>
      </c>
      <c r="E91" s="71"/>
      <c r="F91" s="71"/>
      <c r="G91" s="71"/>
      <c r="I91" s="28"/>
      <c r="J91" s="28"/>
      <c r="K91" s="28"/>
      <c r="L91" s="28"/>
      <c r="M91" s="28"/>
      <c r="N91" s="28"/>
    </row>
    <row r="92" spans="1:14" ht="45" x14ac:dyDescent="0.25">
      <c r="A92" s="26" t="s">
        <v>6</v>
      </c>
      <c r="B92" s="26" t="s">
        <v>23</v>
      </c>
      <c r="C92" s="58" t="s">
        <v>313</v>
      </c>
      <c r="D92" s="44" t="s">
        <v>329</v>
      </c>
      <c r="E92" s="71"/>
      <c r="F92" s="71"/>
      <c r="G92" s="71"/>
      <c r="I92" s="28"/>
      <c r="J92" s="28"/>
      <c r="K92" s="28"/>
      <c r="L92" s="28"/>
      <c r="M92" s="28"/>
      <c r="N92" s="28"/>
    </row>
    <row r="93" spans="1:14" x14ac:dyDescent="0.25">
      <c r="A93" s="86" t="s">
        <v>173</v>
      </c>
      <c r="B93" s="67" t="s">
        <v>10</v>
      </c>
      <c r="C93" s="86" t="s">
        <v>226</v>
      </c>
      <c r="D93" s="86" t="s">
        <v>322</v>
      </c>
      <c r="E93" s="67" t="s">
        <v>9</v>
      </c>
      <c r="F93" s="67" t="s">
        <v>170</v>
      </c>
      <c r="G93" s="67" t="s">
        <v>3</v>
      </c>
      <c r="H93" s="83"/>
      <c r="I93" s="37"/>
      <c r="J93" s="37"/>
      <c r="K93" s="37"/>
      <c r="L93" s="38"/>
      <c r="M93" s="38"/>
      <c r="N93" s="38"/>
    </row>
    <row r="94" spans="1:14" ht="30" x14ac:dyDescent="0.25">
      <c r="A94" s="26" t="s">
        <v>7</v>
      </c>
      <c r="B94" s="26" t="s">
        <v>334</v>
      </c>
      <c r="C94" s="57" t="s">
        <v>313</v>
      </c>
      <c r="D94" s="58"/>
      <c r="E94" s="89"/>
      <c r="F94" s="44" t="s">
        <v>365</v>
      </c>
      <c r="G94" s="71"/>
      <c r="I94" s="28"/>
      <c r="J94" s="28"/>
      <c r="K94" s="28"/>
      <c r="L94" s="28"/>
      <c r="M94" s="28"/>
      <c r="N94" s="28"/>
    </row>
    <row r="95" spans="1:14" ht="30" x14ac:dyDescent="0.25">
      <c r="A95" s="26" t="s">
        <v>7</v>
      </c>
      <c r="B95" s="26" t="s">
        <v>26</v>
      </c>
      <c r="C95" s="57" t="s">
        <v>313</v>
      </c>
      <c r="D95" s="58"/>
      <c r="E95" s="71"/>
      <c r="F95" s="44" t="s">
        <v>365</v>
      </c>
      <c r="G95" s="71"/>
      <c r="I95" s="28"/>
      <c r="J95" s="28"/>
      <c r="K95" s="28"/>
      <c r="L95" s="28"/>
      <c r="M95" s="28"/>
      <c r="N95" s="28"/>
    </row>
  </sheetData>
  <mergeCells count="21">
    <mergeCell ref="C72:G72"/>
    <mergeCell ref="I72:K72"/>
    <mergeCell ref="L72:N72"/>
    <mergeCell ref="A79:B79"/>
    <mergeCell ref="C79:G79"/>
    <mergeCell ref="I79:K79"/>
    <mergeCell ref="L79:N79"/>
    <mergeCell ref="C54:G54"/>
    <mergeCell ref="I54:K54"/>
    <mergeCell ref="L54:N54"/>
    <mergeCell ref="C66:G66"/>
    <mergeCell ref="I66:K66"/>
    <mergeCell ref="L66:N66"/>
    <mergeCell ref="C46:G46"/>
    <mergeCell ref="I46:K46"/>
    <mergeCell ref="L46:N46"/>
    <mergeCell ref="A19:G19"/>
    <mergeCell ref="I19:M19"/>
    <mergeCell ref="C28:G28"/>
    <mergeCell ref="I28:K28"/>
    <mergeCell ref="L28:N28"/>
  </mergeCells>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8168889431442"/>
    <pageSetUpPr autoPageBreaks="0"/>
  </sheetPr>
  <dimension ref="A1:N95"/>
  <sheetViews>
    <sheetView showGridLines="0" zoomScale="80" zoomScaleNormal="80" workbookViewId="0">
      <selection activeCell="E22" sqref="E22:E25"/>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45</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150" x14ac:dyDescent="0.25">
      <c r="A21" s="44" t="s">
        <v>226</v>
      </c>
      <c r="B21" s="44" t="s">
        <v>367</v>
      </c>
      <c r="C21" s="44" t="s">
        <v>1305</v>
      </c>
      <c r="D21" s="44" t="s">
        <v>349</v>
      </c>
      <c r="E21" s="44" t="s">
        <v>1306</v>
      </c>
      <c r="F21" s="26"/>
      <c r="G21" s="26"/>
      <c r="H21" s="75"/>
      <c r="I21" s="44" t="s">
        <v>226</v>
      </c>
      <c r="J21" s="26" t="s">
        <v>1999</v>
      </c>
      <c r="K21" s="26"/>
      <c r="L21" s="26" t="s">
        <v>2000</v>
      </c>
      <c r="M21" s="26"/>
    </row>
    <row r="22" spans="1:14" ht="409.5" x14ac:dyDescent="0.25">
      <c r="A22" s="44" t="s">
        <v>153</v>
      </c>
      <c r="B22" s="26"/>
      <c r="C22" s="26" t="s">
        <v>313</v>
      </c>
      <c r="D22" s="26"/>
      <c r="E22" s="26" t="s">
        <v>313</v>
      </c>
      <c r="F22" s="26"/>
      <c r="G22" s="26"/>
      <c r="H22" s="75"/>
      <c r="I22" s="44" t="s">
        <v>153</v>
      </c>
      <c r="J22" s="26" t="s">
        <v>2001</v>
      </c>
      <c r="K22" s="26">
        <v>2</v>
      </c>
      <c r="L22" s="26" t="s">
        <v>2002</v>
      </c>
      <c r="M22" s="26"/>
    </row>
    <row r="23" spans="1:14" ht="150" x14ac:dyDescent="0.25">
      <c r="A23" s="44" t="s">
        <v>154</v>
      </c>
      <c r="B23" s="26"/>
      <c r="C23" s="26" t="s">
        <v>313</v>
      </c>
      <c r="D23" s="26"/>
      <c r="E23" s="26" t="s">
        <v>313</v>
      </c>
      <c r="F23" s="26"/>
      <c r="G23" s="26"/>
      <c r="H23" s="75"/>
      <c r="I23" s="44" t="s">
        <v>154</v>
      </c>
      <c r="J23" s="26" t="s">
        <v>2003</v>
      </c>
      <c r="K23" s="26">
        <v>3</v>
      </c>
      <c r="L23" s="26" t="s">
        <v>2004</v>
      </c>
      <c r="M23" s="26"/>
    </row>
    <row r="24" spans="1:14" ht="195" x14ac:dyDescent="0.25">
      <c r="A24" s="44" t="s">
        <v>155</v>
      </c>
      <c r="B24" s="26"/>
      <c r="C24" s="26" t="s">
        <v>313</v>
      </c>
      <c r="D24" s="26"/>
      <c r="E24" s="26" t="s">
        <v>313</v>
      </c>
      <c r="F24" s="26"/>
      <c r="G24" s="26"/>
      <c r="H24" s="75"/>
      <c r="I24" s="44" t="s">
        <v>155</v>
      </c>
      <c r="J24" s="26" t="s">
        <v>2005</v>
      </c>
      <c r="K24" s="26">
        <v>3</v>
      </c>
      <c r="L24" s="26" t="s">
        <v>2006</v>
      </c>
      <c r="M24" s="26"/>
    </row>
    <row r="25" spans="1:14" ht="90" x14ac:dyDescent="0.25">
      <c r="A25" s="44" t="s">
        <v>156</v>
      </c>
      <c r="B25" s="26"/>
      <c r="C25" s="26" t="s">
        <v>313</v>
      </c>
      <c r="D25" s="26"/>
      <c r="E25" s="26" t="s">
        <v>313</v>
      </c>
      <c r="F25" s="26"/>
      <c r="G25" s="26"/>
      <c r="H25" s="75"/>
      <c r="I25" s="44" t="s">
        <v>156</v>
      </c>
      <c r="J25" s="26" t="s">
        <v>2007</v>
      </c>
      <c r="K25" s="26">
        <v>4</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30" x14ac:dyDescent="0.25">
      <c r="A30" s="44" t="s">
        <v>351</v>
      </c>
      <c r="B30" s="44" t="s">
        <v>358</v>
      </c>
      <c r="C30" s="26"/>
      <c r="D30" s="26"/>
      <c r="E30" s="26"/>
      <c r="F30" s="26"/>
      <c r="G30" s="26"/>
      <c r="H30" s="75"/>
      <c r="I30" s="26"/>
      <c r="J30" s="26"/>
      <c r="K30" s="26"/>
      <c r="L30" s="26"/>
      <c r="M30" s="26"/>
      <c r="N30" s="26"/>
    </row>
    <row r="31" spans="1:14" ht="30" x14ac:dyDescent="0.25">
      <c r="A31" s="44" t="s">
        <v>352</v>
      </c>
      <c r="B31" s="59"/>
      <c r="C31" s="26"/>
      <c r="D31" s="26"/>
      <c r="E31" s="26"/>
      <c r="F31" s="26"/>
      <c r="G31" s="60"/>
      <c r="H31" s="78"/>
      <c r="I31" s="26"/>
      <c r="J31" s="26"/>
      <c r="K31" s="26"/>
      <c r="L31" s="26"/>
      <c r="M31" s="26"/>
      <c r="N31" s="26"/>
    </row>
    <row r="32" spans="1:14" ht="30" x14ac:dyDescent="0.25">
      <c r="A32" s="44" t="s">
        <v>353</v>
      </c>
      <c r="B32" s="26"/>
      <c r="C32" s="26"/>
      <c r="D32" s="26"/>
      <c r="E32" s="26"/>
      <c r="F32" s="26"/>
      <c r="G32" s="60"/>
      <c r="H32" s="78"/>
      <c r="I32" s="26"/>
      <c r="J32" s="26"/>
      <c r="K32" s="26"/>
      <c r="L32" s="26"/>
      <c r="M32" s="26"/>
      <c r="N32" s="26"/>
    </row>
    <row r="33" spans="1:14" ht="45" x14ac:dyDescent="0.25">
      <c r="A33" s="44" t="s">
        <v>354</v>
      </c>
      <c r="B33" s="26"/>
      <c r="C33" s="26"/>
      <c r="D33" s="26"/>
      <c r="E33" s="26"/>
      <c r="F33" s="26"/>
      <c r="G33" s="26"/>
      <c r="H33" s="75"/>
      <c r="I33" s="26"/>
      <c r="J33" s="26"/>
      <c r="K33" s="26"/>
      <c r="L33" s="26"/>
      <c r="M33" s="26"/>
      <c r="N33" s="26"/>
    </row>
    <row r="34" spans="1:14" ht="60" x14ac:dyDescent="0.25">
      <c r="A34" s="44" t="s">
        <v>355</v>
      </c>
      <c r="B34" s="26"/>
      <c r="C34" s="26"/>
      <c r="D34" s="26"/>
      <c r="E34" s="26"/>
      <c r="F34" s="26"/>
      <c r="G34" s="26"/>
      <c r="H34" s="75"/>
      <c r="I34" s="26"/>
      <c r="J34" s="26"/>
      <c r="K34" s="26"/>
      <c r="L34" s="26"/>
      <c r="M34" s="26"/>
      <c r="N34" s="26"/>
    </row>
    <row r="35" spans="1:14" x14ac:dyDescent="0.25">
      <c r="A35" s="63" t="s">
        <v>258</v>
      </c>
      <c r="B35" s="64"/>
      <c r="C35" s="64"/>
      <c r="D35" s="64"/>
      <c r="E35" s="64"/>
      <c r="F35" s="65"/>
      <c r="G35" s="65"/>
      <c r="I35" s="65"/>
      <c r="J35" s="65"/>
      <c r="K35" s="65"/>
      <c r="L35" s="65"/>
      <c r="M35" s="65"/>
      <c r="N35" s="65"/>
    </row>
    <row r="36" spans="1:14" ht="30" x14ac:dyDescent="0.25">
      <c r="A36" s="66" t="s">
        <v>286</v>
      </c>
      <c r="B36" s="66" t="s">
        <v>289</v>
      </c>
      <c r="C36" s="84" t="s">
        <v>3</v>
      </c>
      <c r="D36" s="66" t="s">
        <v>199</v>
      </c>
      <c r="E36" s="84" t="s">
        <v>3</v>
      </c>
      <c r="F36" s="66"/>
      <c r="G36" s="25"/>
      <c r="H36" s="79"/>
      <c r="I36" s="67"/>
      <c r="J36" s="67"/>
      <c r="K36" s="67"/>
      <c r="L36" s="67"/>
      <c r="M36" s="67"/>
      <c r="N36" s="67"/>
    </row>
    <row r="37" spans="1:14" s="9" customFormat="1" x14ac:dyDescent="0.25">
      <c r="A37" s="44" t="s">
        <v>356</v>
      </c>
      <c r="B37" s="59"/>
      <c r="C37" s="57"/>
      <c r="D37" s="57"/>
      <c r="E37" s="57"/>
      <c r="F37" s="57"/>
      <c r="G37" s="26"/>
      <c r="H37" s="75"/>
      <c r="I37" s="26"/>
      <c r="J37" s="26"/>
      <c r="K37" s="26"/>
      <c r="L37" s="26"/>
      <c r="M37" s="26"/>
      <c r="N37" s="26"/>
    </row>
    <row r="38" spans="1:14" x14ac:dyDescent="0.25">
      <c r="A38" s="63" t="s">
        <v>204</v>
      </c>
      <c r="B38" s="64"/>
      <c r="C38" s="64"/>
      <c r="D38" s="64"/>
      <c r="E38" s="64"/>
      <c r="F38" s="65"/>
      <c r="G38" s="65"/>
      <c r="I38" s="65"/>
      <c r="J38" s="65"/>
      <c r="K38" s="65"/>
      <c r="L38" s="65"/>
      <c r="M38" s="65"/>
      <c r="N38" s="65"/>
    </row>
    <row r="39" spans="1:14" ht="30" x14ac:dyDescent="0.25">
      <c r="A39" s="66" t="s">
        <v>286</v>
      </c>
      <c r="B39" s="66" t="s">
        <v>289</v>
      </c>
      <c r="C39" s="84" t="s">
        <v>3</v>
      </c>
      <c r="D39" s="66" t="s">
        <v>198</v>
      </c>
      <c r="E39" s="84" t="s">
        <v>3</v>
      </c>
      <c r="F39" s="66" t="s">
        <v>199</v>
      </c>
      <c r="G39" s="67"/>
      <c r="H39" s="79"/>
      <c r="I39" s="67"/>
      <c r="J39" s="67"/>
      <c r="K39" s="67"/>
      <c r="L39" s="67"/>
      <c r="M39" s="67"/>
      <c r="N39" s="67"/>
    </row>
    <row r="40" spans="1:14" s="9" customFormat="1" ht="60" x14ac:dyDescent="0.25">
      <c r="A40" s="44" t="s">
        <v>357</v>
      </c>
      <c r="B40" s="59"/>
      <c r="C40" s="61"/>
      <c r="D40" s="58"/>
      <c r="E40" s="58"/>
      <c r="F40" s="58"/>
      <c r="G40" s="26"/>
      <c r="H40" s="75"/>
      <c r="I40" s="26"/>
      <c r="J40" s="26"/>
      <c r="K40" s="26"/>
      <c r="L40" s="26"/>
      <c r="M40" s="26"/>
      <c r="N40" s="26"/>
    </row>
    <row r="41" spans="1:14" s="9" customFormat="1" x14ac:dyDescent="0.25">
      <c r="A41" s="63" t="s">
        <v>225</v>
      </c>
      <c r="B41" s="64"/>
      <c r="C41" s="64"/>
      <c r="D41" s="64"/>
      <c r="E41" s="64"/>
      <c r="F41" s="65"/>
      <c r="G41" s="65"/>
      <c r="H41" s="76"/>
      <c r="I41" s="65"/>
      <c r="J41" s="65"/>
      <c r="K41" s="65"/>
      <c r="L41" s="65"/>
      <c r="M41" s="65"/>
      <c r="N41" s="65"/>
    </row>
    <row r="42" spans="1:14" s="9" customFormat="1" ht="75" x14ac:dyDescent="0.25">
      <c r="A42" s="66" t="s">
        <v>286</v>
      </c>
      <c r="B42" s="66" t="s">
        <v>291</v>
      </c>
      <c r="C42" s="84" t="s">
        <v>3</v>
      </c>
      <c r="D42" s="66" t="s">
        <v>202</v>
      </c>
      <c r="E42" s="66" t="s">
        <v>203</v>
      </c>
      <c r="F42" s="72" t="s">
        <v>199</v>
      </c>
      <c r="G42" s="84" t="s">
        <v>3</v>
      </c>
      <c r="H42" s="80"/>
      <c r="I42" s="25"/>
      <c r="J42" s="25"/>
      <c r="K42" s="25"/>
      <c r="L42" s="25"/>
      <c r="M42" s="25"/>
      <c r="N42" s="25"/>
    </row>
    <row r="43" spans="1:14" ht="60" x14ac:dyDescent="0.25">
      <c r="A43" s="44" t="s">
        <v>357</v>
      </c>
      <c r="B43" s="59"/>
      <c r="C43" s="59"/>
      <c r="D43" s="58"/>
      <c r="E43" s="58"/>
      <c r="F43" s="58"/>
      <c r="G43" s="58"/>
      <c r="H43" s="81"/>
      <c r="I43" s="26"/>
      <c r="J43" s="26"/>
      <c r="K43" s="26"/>
      <c r="L43" s="26"/>
      <c r="M43" s="26"/>
      <c r="N43" s="26"/>
    </row>
    <row r="46" spans="1:14" ht="18.75" x14ac:dyDescent="0.3">
      <c r="A46" s="62" t="s">
        <v>166</v>
      </c>
      <c r="B46" s="62"/>
      <c r="C46" s="246" t="s">
        <v>180</v>
      </c>
      <c r="D46" s="246"/>
      <c r="E46" s="246"/>
      <c r="F46" s="246"/>
      <c r="G46" s="246"/>
      <c r="H46" s="77"/>
      <c r="I46" s="247" t="s">
        <v>181</v>
      </c>
      <c r="J46" s="247"/>
      <c r="K46" s="247"/>
      <c r="L46" s="247" t="s">
        <v>182</v>
      </c>
      <c r="M46" s="247"/>
      <c r="N46" s="247"/>
    </row>
    <row r="47" spans="1:14" x14ac:dyDescent="0.25">
      <c r="A47" s="25" t="s">
        <v>150</v>
      </c>
      <c r="B47" s="25" t="s">
        <v>158</v>
      </c>
      <c r="C47" s="25" t="s">
        <v>3</v>
      </c>
      <c r="D47" s="25" t="s">
        <v>159</v>
      </c>
      <c r="E47" s="25" t="s">
        <v>3</v>
      </c>
      <c r="F47" s="25" t="s">
        <v>161</v>
      </c>
      <c r="G47" s="25" t="s">
        <v>149</v>
      </c>
      <c r="H47" s="74"/>
      <c r="I47" s="25" t="s">
        <v>158</v>
      </c>
      <c r="J47" s="25" t="s">
        <v>159</v>
      </c>
      <c r="K47" s="25" t="s">
        <v>3</v>
      </c>
      <c r="L47" s="25" t="s">
        <v>158</v>
      </c>
      <c r="M47" s="25" t="s">
        <v>159</v>
      </c>
      <c r="N47" s="25" t="s">
        <v>3</v>
      </c>
    </row>
    <row r="48" spans="1:14" x14ac:dyDescent="0.25">
      <c r="A48" s="36" t="s">
        <v>262</v>
      </c>
      <c r="B48" s="70"/>
      <c r="C48" s="27"/>
      <c r="D48" s="27"/>
      <c r="E48" s="27"/>
      <c r="F48" s="27"/>
      <c r="G48" s="27"/>
      <c r="H48" s="82"/>
      <c r="I48" s="27"/>
      <c r="J48" s="27"/>
      <c r="K48" s="27"/>
      <c r="L48" s="27"/>
      <c r="M48" s="27"/>
      <c r="N48" s="27"/>
    </row>
    <row r="49" spans="1:14" x14ac:dyDescent="0.25">
      <c r="A49" s="36" t="s">
        <v>263</v>
      </c>
      <c r="B49" s="27"/>
      <c r="C49" s="27"/>
      <c r="D49" s="71"/>
      <c r="E49" s="27"/>
      <c r="F49" s="27"/>
      <c r="G49" s="27"/>
      <c r="H49" s="82"/>
      <c r="I49" s="27"/>
      <c r="J49" s="27"/>
      <c r="K49" s="27"/>
      <c r="L49" s="27"/>
      <c r="M49" s="27"/>
      <c r="N49" s="27"/>
    </row>
    <row r="50" spans="1:14" ht="30" x14ac:dyDescent="0.25">
      <c r="A50" s="36" t="s">
        <v>267</v>
      </c>
      <c r="B50" s="27"/>
      <c r="C50" s="27"/>
      <c r="D50" s="27"/>
      <c r="E50" s="27"/>
      <c r="F50" s="27"/>
      <c r="G50" s="27"/>
      <c r="H50" s="82"/>
      <c r="I50" s="27"/>
      <c r="J50" s="27"/>
      <c r="K50" s="27"/>
      <c r="L50" s="27"/>
      <c r="M50" s="27"/>
      <c r="N50" s="27"/>
    </row>
    <row r="51" spans="1:14" x14ac:dyDescent="0.25">
      <c r="A51" s="36"/>
      <c r="B51" s="27"/>
      <c r="C51" s="27"/>
      <c r="D51" s="27"/>
      <c r="E51" s="27"/>
      <c r="F51" s="27"/>
      <c r="G51" s="27"/>
      <c r="H51" s="82"/>
      <c r="I51" s="27"/>
      <c r="J51" s="27"/>
      <c r="K51" s="27"/>
      <c r="L51" s="27"/>
      <c r="M51" s="27"/>
      <c r="N51" s="27"/>
    </row>
    <row r="54" spans="1:14" ht="18.75" x14ac:dyDescent="0.3">
      <c r="A54" s="62" t="s">
        <v>165</v>
      </c>
      <c r="B54" s="62"/>
      <c r="C54" s="246" t="s">
        <v>180</v>
      </c>
      <c r="D54" s="246"/>
      <c r="E54" s="246"/>
      <c r="F54" s="246"/>
      <c r="G54" s="246"/>
      <c r="H54" s="77"/>
      <c r="I54" s="247" t="s">
        <v>181</v>
      </c>
      <c r="J54" s="247"/>
      <c r="K54" s="247"/>
      <c r="L54" s="247" t="s">
        <v>182</v>
      </c>
      <c r="M54" s="247"/>
      <c r="N54" s="247"/>
    </row>
    <row r="55" spans="1:14" x14ac:dyDescent="0.25">
      <c r="A55" s="25" t="s">
        <v>150</v>
      </c>
      <c r="B55" s="25" t="s">
        <v>158</v>
      </c>
      <c r="C55" s="25" t="s">
        <v>3</v>
      </c>
      <c r="D55" s="25" t="s">
        <v>159</v>
      </c>
      <c r="E55" s="25" t="s">
        <v>3</v>
      </c>
      <c r="F55" s="25" t="s">
        <v>161</v>
      </c>
      <c r="G55" s="25" t="s">
        <v>149</v>
      </c>
      <c r="H55" s="74"/>
      <c r="I55" s="25" t="s">
        <v>158</v>
      </c>
      <c r="J55" s="25" t="s">
        <v>159</v>
      </c>
      <c r="K55" s="25" t="s">
        <v>3</v>
      </c>
      <c r="L55" s="25" t="s">
        <v>158</v>
      </c>
      <c r="M55" s="25" t="s">
        <v>159</v>
      </c>
      <c r="N55" s="25" t="s">
        <v>3</v>
      </c>
    </row>
    <row r="56" spans="1:14" ht="30" x14ac:dyDescent="0.25">
      <c r="A56" s="44" t="s">
        <v>275</v>
      </c>
      <c r="B56" s="59"/>
      <c r="C56" s="26"/>
      <c r="D56" s="26"/>
      <c r="E56" s="26"/>
      <c r="F56" s="26"/>
      <c r="G56" s="26"/>
      <c r="H56" s="75"/>
      <c r="I56" s="26"/>
      <c r="J56" s="26"/>
      <c r="K56" s="26"/>
      <c r="L56" s="26"/>
      <c r="M56" s="26"/>
      <c r="N56" s="26"/>
    </row>
    <row r="57" spans="1:14" x14ac:dyDescent="0.25">
      <c r="A57" s="44" t="s">
        <v>276</v>
      </c>
      <c r="B57" s="26"/>
      <c r="C57" s="26"/>
      <c r="D57" s="26"/>
      <c r="E57" s="26"/>
      <c r="F57" s="26"/>
      <c r="G57" s="26"/>
      <c r="H57" s="75"/>
      <c r="I57" s="26"/>
      <c r="J57" s="26"/>
      <c r="K57" s="26"/>
      <c r="L57" s="26"/>
      <c r="M57" s="26"/>
      <c r="N57" s="26"/>
    </row>
    <row r="58" spans="1:14" x14ac:dyDescent="0.25">
      <c r="A58" s="63" t="s">
        <v>209</v>
      </c>
      <c r="B58" s="64"/>
      <c r="C58" s="64"/>
      <c r="D58" s="64"/>
      <c r="E58" s="64"/>
      <c r="F58" s="65"/>
      <c r="G58" s="65"/>
      <c r="I58" s="65"/>
      <c r="J58" s="65"/>
      <c r="K58" s="65"/>
      <c r="L58" s="65"/>
      <c r="M58" s="65"/>
      <c r="N58" s="65"/>
    </row>
    <row r="59" spans="1:14" ht="30" x14ac:dyDescent="0.25">
      <c r="A59" s="66" t="s">
        <v>286</v>
      </c>
      <c r="B59" s="66" t="s">
        <v>216</v>
      </c>
      <c r="C59" s="25" t="s">
        <v>3</v>
      </c>
      <c r="D59" s="66" t="s">
        <v>210</v>
      </c>
      <c r="E59" s="25" t="s">
        <v>3</v>
      </c>
      <c r="F59" s="67"/>
      <c r="G59" s="67"/>
      <c r="H59" s="79"/>
      <c r="I59" s="67"/>
      <c r="J59" s="67"/>
      <c r="K59" s="67"/>
      <c r="L59" s="67"/>
      <c r="M59" s="67"/>
      <c r="N59" s="67"/>
    </row>
    <row r="60" spans="1:14" s="9" customFormat="1" ht="45" x14ac:dyDescent="0.25">
      <c r="A60" s="44" t="s">
        <v>70</v>
      </c>
      <c r="B60" s="44" t="s">
        <v>217</v>
      </c>
      <c r="C60" s="26"/>
      <c r="D60" s="58"/>
      <c r="E60" s="26"/>
      <c r="F60" s="57"/>
      <c r="G60" s="26"/>
      <c r="H60" s="75"/>
      <c r="I60" s="26"/>
      <c r="J60" s="26"/>
      <c r="K60" s="26"/>
      <c r="L60" s="26"/>
      <c r="M60" s="26"/>
      <c r="N60" s="26"/>
    </row>
    <row r="61" spans="1:14" s="9" customFormat="1" x14ac:dyDescent="0.25">
      <c r="A61" s="63" t="s">
        <v>211</v>
      </c>
      <c r="B61" s="64"/>
      <c r="C61" s="64"/>
      <c r="D61" s="64"/>
      <c r="E61" s="64"/>
      <c r="F61" s="65"/>
      <c r="G61" s="65"/>
      <c r="H61" s="76"/>
      <c r="I61" s="65"/>
      <c r="J61" s="65"/>
      <c r="K61" s="65"/>
      <c r="L61" s="65"/>
      <c r="M61" s="65"/>
      <c r="N61" s="65"/>
    </row>
    <row r="62" spans="1:14" s="9" customFormat="1" ht="30" x14ac:dyDescent="0.25">
      <c r="A62" s="66" t="s">
        <v>286</v>
      </c>
      <c r="B62" s="66" t="s">
        <v>214</v>
      </c>
      <c r="C62" s="25" t="s">
        <v>3</v>
      </c>
      <c r="D62" s="66" t="s">
        <v>212</v>
      </c>
      <c r="E62" s="25" t="s">
        <v>3</v>
      </c>
      <c r="F62" s="68"/>
      <c r="G62" s="25"/>
      <c r="H62" s="74"/>
      <c r="I62" s="25"/>
      <c r="J62" s="25"/>
      <c r="K62" s="25"/>
      <c r="L62" s="25"/>
      <c r="M62" s="25"/>
      <c r="N62" s="25"/>
    </row>
    <row r="63" spans="1:14" ht="150" x14ac:dyDescent="0.25">
      <c r="A63" s="44" t="s">
        <v>356</v>
      </c>
      <c r="B63" s="44" t="s">
        <v>835</v>
      </c>
      <c r="C63" s="58"/>
      <c r="D63" s="57" t="s">
        <v>836</v>
      </c>
      <c r="E63" s="58"/>
      <c r="F63" s="57"/>
      <c r="G63" s="26"/>
      <c r="H63" s="75"/>
      <c r="I63" s="26"/>
      <c r="J63" s="26"/>
      <c r="K63" s="26"/>
      <c r="L63" s="26"/>
      <c r="M63" s="26"/>
      <c r="N63" s="26"/>
    </row>
    <row r="64" spans="1:14" x14ac:dyDescent="0.25">
      <c r="A64" s="13"/>
      <c r="B64" s="13"/>
      <c r="C64" s="13"/>
      <c r="D64" s="13"/>
      <c r="E64" s="13"/>
      <c r="F64" s="13"/>
      <c r="G64" s="13"/>
    </row>
    <row r="66" spans="1:14" ht="18.75" x14ac:dyDescent="0.3">
      <c r="A66" s="62" t="s">
        <v>168</v>
      </c>
      <c r="B66" s="62"/>
      <c r="C66" s="246" t="s">
        <v>180</v>
      </c>
      <c r="D66" s="246"/>
      <c r="E66" s="246"/>
      <c r="F66" s="246"/>
      <c r="G66" s="246"/>
      <c r="H66" s="77"/>
      <c r="I66" s="247" t="s">
        <v>181</v>
      </c>
      <c r="J66" s="247"/>
      <c r="K66" s="247"/>
      <c r="L66" s="247" t="s">
        <v>182</v>
      </c>
      <c r="M66" s="247"/>
      <c r="N66" s="247"/>
    </row>
    <row r="67" spans="1:14" x14ac:dyDescent="0.25">
      <c r="A67" s="25" t="s">
        <v>150</v>
      </c>
      <c r="B67" s="25" t="s">
        <v>158</v>
      </c>
      <c r="C67" s="25" t="s">
        <v>3</v>
      </c>
      <c r="D67" s="25" t="s">
        <v>159</v>
      </c>
      <c r="E67" s="25" t="s">
        <v>3</v>
      </c>
      <c r="F67" s="25" t="s">
        <v>161</v>
      </c>
      <c r="G67" s="25" t="s">
        <v>149</v>
      </c>
      <c r="H67" s="74"/>
      <c r="I67" s="25" t="s">
        <v>158</v>
      </c>
      <c r="J67" s="25" t="s">
        <v>159</v>
      </c>
      <c r="K67" s="25" t="s">
        <v>3</v>
      </c>
      <c r="L67" s="25" t="s">
        <v>158</v>
      </c>
      <c r="M67" s="25" t="s">
        <v>159</v>
      </c>
      <c r="N67" s="25" t="s">
        <v>3</v>
      </c>
    </row>
    <row r="68" spans="1:14" x14ac:dyDescent="0.25">
      <c r="A68" s="44" t="s">
        <v>296</v>
      </c>
      <c r="B68" s="59"/>
      <c r="C68" s="26"/>
      <c r="D68" s="26"/>
      <c r="E68" s="26"/>
      <c r="F68" s="26"/>
      <c r="G68" s="26"/>
      <c r="I68" s="28"/>
      <c r="J68" s="28"/>
      <c r="K68" s="28"/>
      <c r="L68" s="28"/>
      <c r="M68" s="28"/>
      <c r="N68" s="28"/>
    </row>
    <row r="69" spans="1:14" ht="45" x14ac:dyDescent="0.25">
      <c r="A69" s="44" t="s">
        <v>300</v>
      </c>
      <c r="B69" s="59"/>
      <c r="C69" s="26"/>
      <c r="D69" s="26"/>
      <c r="E69" s="26"/>
      <c r="F69" s="26"/>
      <c r="G69" s="26"/>
      <c r="I69" s="28"/>
      <c r="J69" s="28"/>
      <c r="K69" s="28"/>
      <c r="L69" s="28"/>
      <c r="M69" s="28"/>
      <c r="N69" s="28"/>
    </row>
    <row r="70" spans="1:14" x14ac:dyDescent="0.25">
      <c r="A70" s="32"/>
      <c r="B70" s="33"/>
      <c r="C70" s="33"/>
      <c r="D70" s="33"/>
      <c r="E70" s="33"/>
      <c r="F70" s="13"/>
      <c r="G70" s="13"/>
    </row>
    <row r="71" spans="1:14" x14ac:dyDescent="0.25">
      <c r="A71" s="7"/>
      <c r="B71" s="6"/>
      <c r="C71" s="6"/>
      <c r="D71" s="6"/>
      <c r="E71" s="6"/>
    </row>
    <row r="72" spans="1:14" ht="18.75" x14ac:dyDescent="0.3">
      <c r="A72" s="62" t="s">
        <v>169</v>
      </c>
      <c r="B72" s="62"/>
      <c r="C72" s="246" t="s">
        <v>180</v>
      </c>
      <c r="D72" s="246"/>
      <c r="E72" s="246"/>
      <c r="F72" s="246"/>
      <c r="G72" s="246"/>
      <c r="H72" s="77"/>
      <c r="I72" s="247" t="s">
        <v>181</v>
      </c>
      <c r="J72" s="247"/>
      <c r="K72" s="247"/>
      <c r="L72" s="247" t="s">
        <v>182</v>
      </c>
      <c r="M72" s="247"/>
      <c r="N72" s="247"/>
    </row>
    <row r="73" spans="1:14" x14ac:dyDescent="0.25">
      <c r="A73" s="25" t="s">
        <v>150</v>
      </c>
      <c r="B73" s="25" t="s">
        <v>158</v>
      </c>
      <c r="C73" s="25" t="s">
        <v>3</v>
      </c>
      <c r="D73" s="25" t="s">
        <v>159</v>
      </c>
      <c r="E73" s="25" t="s">
        <v>3</v>
      </c>
      <c r="F73" s="25" t="s">
        <v>161</v>
      </c>
      <c r="G73" s="25" t="s">
        <v>149</v>
      </c>
      <c r="H73" s="74"/>
      <c r="I73" s="25" t="s">
        <v>158</v>
      </c>
      <c r="J73" s="25" t="s">
        <v>159</v>
      </c>
      <c r="K73" s="25" t="s">
        <v>3</v>
      </c>
      <c r="L73" s="25" t="s">
        <v>158</v>
      </c>
      <c r="M73" s="25" t="s">
        <v>159</v>
      </c>
      <c r="N73" s="25" t="s">
        <v>3</v>
      </c>
    </row>
    <row r="74" spans="1:14" ht="30" x14ac:dyDescent="0.25">
      <c r="A74" s="44" t="s">
        <v>306</v>
      </c>
      <c r="B74" s="71"/>
      <c r="C74" s="71"/>
      <c r="D74" s="71"/>
      <c r="E74" s="71"/>
      <c r="F74" s="71"/>
      <c r="G74" s="71"/>
      <c r="I74" s="28"/>
      <c r="J74" s="28"/>
      <c r="K74" s="28"/>
      <c r="L74" s="28"/>
      <c r="M74" s="28"/>
      <c r="N74" s="28"/>
    </row>
    <row r="75" spans="1:14" ht="30" x14ac:dyDescent="0.25">
      <c r="A75" s="44" t="s">
        <v>307</v>
      </c>
      <c r="B75" s="71"/>
      <c r="C75" s="71"/>
      <c r="D75" s="71"/>
      <c r="E75" s="71"/>
      <c r="F75" s="71"/>
      <c r="G75" s="71"/>
      <c r="I75" s="28"/>
      <c r="J75" s="28"/>
      <c r="K75" s="28"/>
      <c r="L75" s="28"/>
      <c r="M75" s="28"/>
      <c r="N75" s="28"/>
    </row>
    <row r="76" spans="1:14" x14ac:dyDescent="0.25">
      <c r="A76" s="44" t="s">
        <v>308</v>
      </c>
      <c r="B76" s="71"/>
      <c r="C76" s="71"/>
      <c r="D76" s="71"/>
      <c r="E76" s="71"/>
      <c r="F76" s="71"/>
      <c r="G76" s="71"/>
      <c r="I76" s="28"/>
      <c r="J76" s="28"/>
      <c r="K76" s="28"/>
      <c r="L76" s="28"/>
      <c r="M76" s="28"/>
      <c r="N76" s="28"/>
    </row>
    <row r="79" spans="1:14" ht="18.75" x14ac:dyDescent="0.3">
      <c r="A79" s="248" t="s">
        <v>174</v>
      </c>
      <c r="B79" s="248"/>
      <c r="C79" s="246" t="s">
        <v>180</v>
      </c>
      <c r="D79" s="246"/>
      <c r="E79" s="246"/>
      <c r="F79" s="246"/>
      <c r="G79" s="246"/>
      <c r="H79" s="77"/>
      <c r="I79" s="247" t="s">
        <v>181</v>
      </c>
      <c r="J79" s="247"/>
      <c r="K79" s="247"/>
      <c r="L79" s="247" t="s">
        <v>182</v>
      </c>
      <c r="M79" s="247"/>
      <c r="N79" s="247"/>
    </row>
    <row r="80" spans="1:14" ht="45" x14ac:dyDescent="0.25">
      <c r="A80" s="67" t="s">
        <v>171</v>
      </c>
      <c r="B80" s="67" t="s">
        <v>10</v>
      </c>
      <c r="C80" s="66" t="s">
        <v>11</v>
      </c>
      <c r="D80" s="66" t="s">
        <v>12</v>
      </c>
      <c r="E80" s="67" t="s">
        <v>9</v>
      </c>
      <c r="F80" s="67" t="s">
        <v>170</v>
      </c>
      <c r="G80" s="67" t="s">
        <v>3</v>
      </c>
      <c r="H80" s="74"/>
      <c r="I80" s="69" t="s">
        <v>12</v>
      </c>
      <c r="J80" s="25" t="s">
        <v>9</v>
      </c>
      <c r="K80" s="25" t="s">
        <v>3</v>
      </c>
      <c r="L80" s="69" t="s">
        <v>12</v>
      </c>
      <c r="M80" s="25" t="s">
        <v>9</v>
      </c>
      <c r="N80" s="25" t="s">
        <v>3</v>
      </c>
    </row>
    <row r="81" spans="1:14" ht="30" x14ac:dyDescent="0.25">
      <c r="A81" s="26" t="s">
        <v>5</v>
      </c>
      <c r="B81" s="26" t="s">
        <v>14</v>
      </c>
      <c r="C81" s="44" t="s">
        <v>360</v>
      </c>
      <c r="D81" s="44" t="s">
        <v>176</v>
      </c>
      <c r="E81" s="44" t="s">
        <v>363</v>
      </c>
      <c r="F81" s="44" t="s">
        <v>359</v>
      </c>
      <c r="G81" s="90"/>
      <c r="I81" s="28"/>
      <c r="J81" s="28"/>
      <c r="K81" s="28"/>
      <c r="L81" s="28"/>
      <c r="M81" s="28"/>
      <c r="N81" s="28"/>
    </row>
    <row r="82" spans="1:14" x14ac:dyDescent="0.25">
      <c r="A82" s="26" t="s">
        <v>5</v>
      </c>
      <c r="B82" s="26" t="s">
        <v>8</v>
      </c>
      <c r="C82" s="58"/>
      <c r="D82" s="58"/>
      <c r="E82" s="59"/>
      <c r="F82" s="87"/>
      <c r="G82" s="87"/>
      <c r="I82" s="28"/>
      <c r="J82" s="28"/>
      <c r="K82" s="28"/>
      <c r="L82" s="28"/>
      <c r="M82" s="28"/>
      <c r="N82" s="28"/>
    </row>
    <row r="83" spans="1:14" ht="75" customHeight="1" x14ac:dyDescent="0.25">
      <c r="A83" s="26" t="s">
        <v>5</v>
      </c>
      <c r="B83" s="26" t="s">
        <v>15</v>
      </c>
      <c r="C83" s="58"/>
      <c r="D83" s="58"/>
      <c r="E83" s="88"/>
      <c r="F83" s="87"/>
      <c r="G83" s="87"/>
      <c r="I83" s="28"/>
      <c r="J83" s="28"/>
      <c r="K83" s="28"/>
      <c r="L83" s="28"/>
      <c r="M83" s="28"/>
      <c r="N83" s="28"/>
    </row>
    <row r="84" spans="1:14" ht="75" customHeight="1" x14ac:dyDescent="0.25">
      <c r="A84" s="26" t="s">
        <v>5</v>
      </c>
      <c r="B84" s="26" t="s">
        <v>16</v>
      </c>
      <c r="C84" s="58"/>
      <c r="D84" s="58"/>
      <c r="E84" s="88"/>
      <c r="F84" s="87"/>
      <c r="G84" s="87"/>
      <c r="I84" s="28"/>
      <c r="J84" s="28"/>
      <c r="K84" s="28"/>
      <c r="L84" s="28"/>
      <c r="M84" s="28"/>
      <c r="N84" s="28"/>
    </row>
    <row r="85" spans="1:14" ht="75" customHeight="1" x14ac:dyDescent="0.25">
      <c r="A85" s="26" t="s">
        <v>5</v>
      </c>
      <c r="B85" s="26" t="s">
        <v>17</v>
      </c>
      <c r="C85" s="58"/>
      <c r="D85" s="58"/>
      <c r="E85" s="88"/>
      <c r="F85" s="87"/>
      <c r="G85" s="87"/>
      <c r="I85" s="28"/>
      <c r="J85" s="28"/>
      <c r="K85" s="28"/>
      <c r="L85" s="28"/>
      <c r="M85" s="28"/>
      <c r="N85" s="28"/>
    </row>
    <row r="86" spans="1:14" ht="75" customHeight="1" x14ac:dyDescent="0.25">
      <c r="A86" s="26" t="s">
        <v>5</v>
      </c>
      <c r="B86" s="26" t="s">
        <v>18</v>
      </c>
      <c r="C86" s="58"/>
      <c r="D86" s="58"/>
      <c r="E86" s="88"/>
      <c r="F86" s="87"/>
      <c r="G86" s="87"/>
      <c r="I86" s="28"/>
      <c r="J86" s="28"/>
      <c r="K86" s="28"/>
      <c r="L86" s="28"/>
      <c r="M86" s="28"/>
      <c r="N86" s="28"/>
    </row>
    <row r="87" spans="1:14" ht="75" customHeight="1" x14ac:dyDescent="0.25">
      <c r="A87" s="26" t="s">
        <v>5</v>
      </c>
      <c r="B87" s="26" t="s">
        <v>19</v>
      </c>
      <c r="C87" s="58"/>
      <c r="D87" s="58"/>
      <c r="E87" s="87"/>
      <c r="F87" s="87"/>
      <c r="G87" s="87"/>
      <c r="I87" s="28"/>
      <c r="J87" s="28"/>
      <c r="K87" s="28"/>
      <c r="L87" s="28"/>
      <c r="M87" s="28"/>
      <c r="N87" s="28"/>
    </row>
    <row r="88" spans="1:14" ht="75" customHeight="1" x14ac:dyDescent="0.25">
      <c r="A88" s="26" t="s">
        <v>5</v>
      </c>
      <c r="B88" s="26" t="s">
        <v>20</v>
      </c>
      <c r="C88" s="58"/>
      <c r="D88" s="58"/>
      <c r="E88" s="87"/>
      <c r="F88" s="87"/>
      <c r="G88" s="87"/>
      <c r="I88" s="28"/>
      <c r="J88" s="28"/>
      <c r="K88" s="28"/>
      <c r="L88" s="28"/>
      <c r="M88" s="28"/>
      <c r="N88" s="28"/>
    </row>
    <row r="89" spans="1:14" x14ac:dyDescent="0.25">
      <c r="A89" s="86" t="s">
        <v>172</v>
      </c>
      <c r="B89" s="67" t="s">
        <v>10</v>
      </c>
      <c r="C89" s="86" t="s">
        <v>226</v>
      </c>
      <c r="D89" s="86" t="s">
        <v>322</v>
      </c>
      <c r="E89" s="67" t="s">
        <v>9</v>
      </c>
      <c r="F89" s="67" t="s">
        <v>170</v>
      </c>
      <c r="G89" s="67" t="s">
        <v>3</v>
      </c>
      <c r="H89" s="83"/>
      <c r="I89" s="37"/>
      <c r="J89" s="37"/>
      <c r="K89" s="37"/>
      <c r="L89" s="38"/>
      <c r="M89" s="38"/>
      <c r="N89" s="38"/>
    </row>
    <row r="90" spans="1:14" ht="120" x14ac:dyDescent="0.25">
      <c r="A90" s="26" t="s">
        <v>6</v>
      </c>
      <c r="B90" s="26" t="s">
        <v>21</v>
      </c>
      <c r="C90" s="44" t="s">
        <v>361</v>
      </c>
      <c r="D90" s="44" t="s">
        <v>362</v>
      </c>
      <c r="E90" s="71"/>
      <c r="F90" s="44" t="s">
        <v>364</v>
      </c>
      <c r="G90" s="71"/>
      <c r="I90" s="28"/>
      <c r="J90" s="28"/>
      <c r="K90" s="28"/>
      <c r="L90" s="28"/>
      <c r="M90" s="28"/>
      <c r="N90" s="28"/>
    </row>
    <row r="91" spans="1:14" ht="75" x14ac:dyDescent="0.25">
      <c r="A91" s="26" t="s">
        <v>6</v>
      </c>
      <c r="B91" s="26" t="s">
        <v>22</v>
      </c>
      <c r="C91" s="58" t="s">
        <v>313</v>
      </c>
      <c r="D91" s="44" t="s">
        <v>326</v>
      </c>
      <c r="E91" s="71"/>
      <c r="F91" s="71"/>
      <c r="G91" s="71"/>
      <c r="I91" s="28"/>
      <c r="J91" s="28"/>
      <c r="K91" s="28"/>
      <c r="L91" s="28"/>
      <c r="M91" s="28"/>
      <c r="N91" s="28"/>
    </row>
    <row r="92" spans="1:14" ht="45" x14ac:dyDescent="0.25">
      <c r="A92" s="26" t="s">
        <v>6</v>
      </c>
      <c r="B92" s="26" t="s">
        <v>23</v>
      </c>
      <c r="C92" s="58" t="s">
        <v>313</v>
      </c>
      <c r="D92" s="44" t="s">
        <v>329</v>
      </c>
      <c r="E92" s="71"/>
      <c r="F92" s="71"/>
      <c r="G92" s="71"/>
      <c r="I92" s="28"/>
      <c r="J92" s="28"/>
      <c r="K92" s="28"/>
      <c r="L92" s="28"/>
      <c r="M92" s="28"/>
      <c r="N92" s="28"/>
    </row>
    <row r="93" spans="1:14" x14ac:dyDescent="0.25">
      <c r="A93" s="86" t="s">
        <v>173</v>
      </c>
      <c r="B93" s="67" t="s">
        <v>10</v>
      </c>
      <c r="C93" s="86" t="s">
        <v>226</v>
      </c>
      <c r="D93" s="86" t="s">
        <v>322</v>
      </c>
      <c r="E93" s="67" t="s">
        <v>9</v>
      </c>
      <c r="F93" s="67" t="s">
        <v>170</v>
      </c>
      <c r="G93" s="67" t="s">
        <v>3</v>
      </c>
      <c r="H93" s="83"/>
      <c r="I93" s="37"/>
      <c r="J93" s="37"/>
      <c r="K93" s="37"/>
      <c r="L93" s="38"/>
      <c r="M93" s="38"/>
      <c r="N93" s="38"/>
    </row>
    <row r="94" spans="1:14" ht="30" x14ac:dyDescent="0.25">
      <c r="A94" s="26" t="s">
        <v>7</v>
      </c>
      <c r="B94" s="26" t="s">
        <v>334</v>
      </c>
      <c r="C94" s="57" t="s">
        <v>313</v>
      </c>
      <c r="D94" s="58"/>
      <c r="E94" s="89"/>
      <c r="F94" s="44" t="s">
        <v>365</v>
      </c>
      <c r="G94" s="71"/>
      <c r="I94" s="28"/>
      <c r="J94" s="28"/>
      <c r="K94" s="28"/>
      <c r="L94" s="28"/>
      <c r="M94" s="28"/>
      <c r="N94" s="28"/>
    </row>
    <row r="95" spans="1:14" ht="30" x14ac:dyDescent="0.25">
      <c r="A95" s="26" t="s">
        <v>7</v>
      </c>
      <c r="B95" s="26" t="s">
        <v>26</v>
      </c>
      <c r="C95" s="57" t="s">
        <v>313</v>
      </c>
      <c r="D95" s="58"/>
      <c r="E95" s="71"/>
      <c r="F95" s="44" t="s">
        <v>365</v>
      </c>
      <c r="G95" s="71"/>
      <c r="I95" s="28"/>
      <c r="J95" s="28"/>
      <c r="K95" s="28"/>
      <c r="L95" s="28"/>
      <c r="M95" s="28"/>
      <c r="N95" s="28"/>
    </row>
  </sheetData>
  <mergeCells count="21">
    <mergeCell ref="C72:G72"/>
    <mergeCell ref="I72:K72"/>
    <mergeCell ref="L72:N72"/>
    <mergeCell ref="A79:B79"/>
    <mergeCell ref="C79:G79"/>
    <mergeCell ref="I79:K79"/>
    <mergeCell ref="L79:N79"/>
    <mergeCell ref="C54:G54"/>
    <mergeCell ref="I54:K54"/>
    <mergeCell ref="L54:N54"/>
    <mergeCell ref="C66:G66"/>
    <mergeCell ref="I66:K66"/>
    <mergeCell ref="L66:N66"/>
    <mergeCell ref="C46:G46"/>
    <mergeCell ref="I46:K46"/>
    <mergeCell ref="L46:N46"/>
    <mergeCell ref="A19:G19"/>
    <mergeCell ref="I19:M19"/>
    <mergeCell ref="C28:G28"/>
    <mergeCell ref="I28:K28"/>
    <mergeCell ref="L28:N28"/>
  </mergeCell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autoPageBreaks="0"/>
  </sheetPr>
  <dimension ref="A1:N93"/>
  <sheetViews>
    <sheetView showGridLines="0" zoomScale="80" zoomScaleNormal="80" workbookViewId="0">
      <selection activeCell="D14" sqref="D14"/>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0" width="100.7109375" customWidth="1"/>
    <col min="11"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46</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195" x14ac:dyDescent="0.25">
      <c r="A21" s="44" t="s">
        <v>226</v>
      </c>
      <c r="B21" s="59" t="s">
        <v>381</v>
      </c>
      <c r="C21" s="59">
        <v>1</v>
      </c>
      <c r="D21" s="59" t="s">
        <v>397</v>
      </c>
      <c r="E21" s="59">
        <v>1</v>
      </c>
      <c r="F21" s="26"/>
      <c r="G21" s="26"/>
      <c r="H21" s="75"/>
      <c r="I21" s="44" t="s">
        <v>226</v>
      </c>
      <c r="J21" s="26" t="s">
        <v>541</v>
      </c>
      <c r="K21" s="26">
        <v>1</v>
      </c>
      <c r="L21" s="26"/>
      <c r="M21" s="26"/>
    </row>
    <row r="22" spans="1:14" ht="225" x14ac:dyDescent="0.25">
      <c r="A22" s="44" t="s">
        <v>153</v>
      </c>
      <c r="B22" s="26" t="s">
        <v>443</v>
      </c>
      <c r="C22" s="26">
        <v>1</v>
      </c>
      <c r="D22" s="26" t="s">
        <v>385</v>
      </c>
      <c r="E22" s="26">
        <v>1</v>
      </c>
      <c r="F22" s="26"/>
      <c r="G22" s="26"/>
      <c r="H22" s="75"/>
      <c r="I22" s="44" t="s">
        <v>153</v>
      </c>
      <c r="J22" s="26" t="s">
        <v>542</v>
      </c>
      <c r="K22" s="26">
        <v>1</v>
      </c>
      <c r="L22" s="26"/>
      <c r="M22" s="26"/>
    </row>
    <row r="23" spans="1:14" ht="135" x14ac:dyDescent="0.25">
      <c r="A23" s="44" t="s">
        <v>154</v>
      </c>
      <c r="B23" s="26" t="s">
        <v>421</v>
      </c>
      <c r="C23" s="26">
        <v>1</v>
      </c>
      <c r="D23" s="26" t="s">
        <v>420</v>
      </c>
      <c r="E23" s="26">
        <v>1</v>
      </c>
      <c r="F23" s="26"/>
      <c r="G23" s="26"/>
      <c r="H23" s="75"/>
      <c r="I23" s="44" t="s">
        <v>154</v>
      </c>
      <c r="J23" s="26" t="s">
        <v>543</v>
      </c>
      <c r="K23" s="26">
        <v>1</v>
      </c>
      <c r="L23" s="26"/>
      <c r="M23" s="26"/>
    </row>
    <row r="24" spans="1:14" ht="90" x14ac:dyDescent="0.25">
      <c r="A24" s="44" t="s">
        <v>155</v>
      </c>
      <c r="B24" s="26" t="s">
        <v>444</v>
      </c>
      <c r="C24" s="26">
        <v>2</v>
      </c>
      <c r="D24" s="26" t="s">
        <v>475</v>
      </c>
      <c r="E24" s="26">
        <v>3</v>
      </c>
      <c r="F24" s="26"/>
      <c r="G24" s="26"/>
      <c r="H24" s="75"/>
      <c r="I24" s="44" t="s">
        <v>155</v>
      </c>
      <c r="J24" s="26" t="s">
        <v>544</v>
      </c>
      <c r="K24" s="26">
        <v>1</v>
      </c>
      <c r="L24" s="26"/>
      <c r="M24" s="26"/>
    </row>
    <row r="25" spans="1:14" ht="225" x14ac:dyDescent="0.25">
      <c r="A25" s="44" t="s">
        <v>156</v>
      </c>
      <c r="B25" s="26" t="s">
        <v>440</v>
      </c>
      <c r="C25" s="26">
        <v>1</v>
      </c>
      <c r="D25" s="26" t="s">
        <v>428</v>
      </c>
      <c r="E25" s="26">
        <v>2</v>
      </c>
      <c r="F25" s="26"/>
      <c r="G25" s="26"/>
      <c r="H25" s="75"/>
      <c r="I25" s="44" t="s">
        <v>156</v>
      </c>
      <c r="J25" s="26" t="s">
        <v>545</v>
      </c>
      <c r="K25" s="26">
        <v>2</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75" x14ac:dyDescent="0.25">
      <c r="A30" s="44" t="s">
        <v>384</v>
      </c>
      <c r="B30" s="59" t="s">
        <v>396</v>
      </c>
      <c r="C30" s="26" t="s">
        <v>282</v>
      </c>
      <c r="D30" s="26" t="s">
        <v>398</v>
      </c>
      <c r="E30" s="26" t="s">
        <v>282</v>
      </c>
      <c r="F30" s="26"/>
      <c r="G30" s="26"/>
      <c r="H30" s="75"/>
      <c r="I30" s="26"/>
      <c r="J30" s="26"/>
      <c r="K30" s="26"/>
      <c r="L30" s="26"/>
      <c r="M30" s="26"/>
      <c r="N30" s="26"/>
    </row>
    <row r="31" spans="1:14" ht="75" x14ac:dyDescent="0.25">
      <c r="A31" s="44" t="s">
        <v>382</v>
      </c>
      <c r="B31" s="59" t="s">
        <v>390</v>
      </c>
      <c r="C31" s="26" t="s">
        <v>391</v>
      </c>
      <c r="D31" s="26" t="s">
        <v>392</v>
      </c>
      <c r="E31" s="26" t="s">
        <v>383</v>
      </c>
      <c r="F31" s="26" t="s">
        <v>386</v>
      </c>
      <c r="G31" s="60"/>
      <c r="H31" s="78"/>
      <c r="I31" s="26"/>
      <c r="J31" s="26"/>
      <c r="K31" s="26"/>
      <c r="L31" s="26"/>
      <c r="M31" s="26"/>
      <c r="N31" s="26"/>
    </row>
    <row r="32" spans="1:14" x14ac:dyDescent="0.25">
      <c r="A32" s="44" t="s">
        <v>387</v>
      </c>
      <c r="B32" s="26" t="s">
        <v>388</v>
      </c>
      <c r="C32" s="26" t="s">
        <v>389</v>
      </c>
      <c r="D32" s="26" t="s">
        <v>395</v>
      </c>
      <c r="E32" s="26" t="s">
        <v>389</v>
      </c>
      <c r="F32" s="26"/>
      <c r="G32" s="26"/>
      <c r="H32" s="78"/>
      <c r="I32" s="26"/>
      <c r="J32" s="26"/>
      <c r="K32" s="26"/>
      <c r="L32" s="26"/>
      <c r="M32" s="26"/>
      <c r="N32" s="26"/>
    </row>
    <row r="33" spans="1:14" x14ac:dyDescent="0.25">
      <c r="A33" s="44" t="s">
        <v>262</v>
      </c>
      <c r="B33" s="26" t="s">
        <v>393</v>
      </c>
      <c r="C33" s="26" t="s">
        <v>389</v>
      </c>
      <c r="D33" s="26" t="s">
        <v>394</v>
      </c>
      <c r="E33" s="26" t="s">
        <v>389</v>
      </c>
      <c r="F33" s="26"/>
      <c r="G33" s="26"/>
      <c r="H33" s="75"/>
      <c r="I33" s="26"/>
      <c r="J33" s="26"/>
      <c r="K33" s="26"/>
      <c r="L33" s="26"/>
      <c r="M33" s="26"/>
      <c r="N33" s="26"/>
    </row>
    <row r="34" spans="1:14" x14ac:dyDescent="0.25">
      <c r="A34" s="63" t="s">
        <v>258</v>
      </c>
      <c r="B34" s="64"/>
      <c r="C34" s="64"/>
      <c r="D34" s="64"/>
      <c r="E34" s="64"/>
      <c r="F34" s="65"/>
      <c r="G34" s="65"/>
      <c r="I34" s="65"/>
      <c r="J34" s="65"/>
      <c r="K34" s="65"/>
      <c r="L34" s="65"/>
      <c r="M34" s="65"/>
      <c r="N34" s="65"/>
    </row>
    <row r="35" spans="1:14" ht="30" x14ac:dyDescent="0.25">
      <c r="A35" s="66" t="s">
        <v>286</v>
      </c>
      <c r="B35" s="66" t="s">
        <v>289</v>
      </c>
      <c r="C35" s="84" t="s">
        <v>3</v>
      </c>
      <c r="D35" s="66" t="s">
        <v>199</v>
      </c>
      <c r="E35" s="84" t="s">
        <v>3</v>
      </c>
      <c r="F35" s="66"/>
      <c r="G35" s="25"/>
      <c r="H35" s="79"/>
      <c r="I35" s="67"/>
      <c r="J35" s="67"/>
      <c r="K35" s="67"/>
      <c r="L35" s="67"/>
      <c r="M35" s="67"/>
      <c r="N35" s="67"/>
    </row>
    <row r="36" spans="1:14" s="9" customFormat="1" ht="105" x14ac:dyDescent="0.25">
      <c r="A36" s="44" t="s">
        <v>70</v>
      </c>
      <c r="B36" s="59" t="s">
        <v>368</v>
      </c>
      <c r="C36" s="59" t="s">
        <v>369</v>
      </c>
      <c r="D36" s="59" t="s">
        <v>370</v>
      </c>
      <c r="E36" s="59" t="s">
        <v>369</v>
      </c>
      <c r="F36" s="57"/>
      <c r="G36" s="26"/>
      <c r="H36" s="75"/>
      <c r="I36" s="26"/>
      <c r="J36" s="26"/>
      <c r="K36" s="26"/>
      <c r="L36" s="26"/>
      <c r="M36" s="26"/>
      <c r="N36" s="26"/>
    </row>
    <row r="37" spans="1:14" x14ac:dyDescent="0.25">
      <c r="A37" s="63" t="s">
        <v>204</v>
      </c>
      <c r="B37" s="64"/>
      <c r="C37" s="64"/>
      <c r="D37" s="64"/>
      <c r="E37" s="64"/>
      <c r="F37" s="65"/>
      <c r="G37" s="65"/>
      <c r="I37" s="65"/>
      <c r="J37" s="65"/>
      <c r="K37" s="65"/>
      <c r="L37" s="65"/>
      <c r="M37" s="65"/>
      <c r="N37" s="65"/>
    </row>
    <row r="38" spans="1:14" ht="30" x14ac:dyDescent="0.25">
      <c r="A38" s="66" t="s">
        <v>286</v>
      </c>
      <c r="B38" s="66" t="s">
        <v>289</v>
      </c>
      <c r="C38" s="84" t="s">
        <v>3</v>
      </c>
      <c r="D38" s="66" t="s">
        <v>198</v>
      </c>
      <c r="E38" s="84" t="s">
        <v>3</v>
      </c>
      <c r="F38" s="66" t="s">
        <v>199</v>
      </c>
      <c r="G38" s="67"/>
      <c r="H38" s="79"/>
      <c r="I38" s="67"/>
      <c r="J38" s="67"/>
      <c r="K38" s="67"/>
      <c r="L38" s="67"/>
      <c r="M38" s="67"/>
      <c r="N38" s="67"/>
    </row>
    <row r="39" spans="1:14" s="9" customFormat="1" ht="75" x14ac:dyDescent="0.25">
      <c r="A39" s="44" t="s">
        <v>70</v>
      </c>
      <c r="B39" s="59" t="s">
        <v>372</v>
      </c>
      <c r="C39" s="61" t="s">
        <v>369</v>
      </c>
      <c r="D39" s="58" t="s">
        <v>371</v>
      </c>
      <c r="E39" s="58" t="s">
        <v>369</v>
      </c>
      <c r="F39" s="58"/>
      <c r="G39" s="26"/>
      <c r="H39" s="75"/>
      <c r="I39" s="26"/>
      <c r="J39" s="26"/>
      <c r="K39" s="26"/>
      <c r="L39" s="26"/>
      <c r="M39" s="26"/>
      <c r="N39" s="26"/>
    </row>
    <row r="40" spans="1:14" s="9" customFormat="1" x14ac:dyDescent="0.25">
      <c r="A40" s="63" t="s">
        <v>225</v>
      </c>
      <c r="B40" s="64"/>
      <c r="C40" s="64"/>
      <c r="D40" s="64"/>
      <c r="E40" s="64"/>
      <c r="F40" s="65"/>
      <c r="G40" s="65"/>
      <c r="H40" s="76"/>
      <c r="I40" s="65"/>
      <c r="J40" s="65"/>
      <c r="K40" s="65"/>
      <c r="L40" s="65"/>
      <c r="M40" s="65"/>
      <c r="N40" s="65"/>
    </row>
    <row r="41" spans="1:14" s="9" customFormat="1" ht="75" x14ac:dyDescent="0.25">
      <c r="A41" s="66" t="s">
        <v>286</v>
      </c>
      <c r="B41" s="66" t="s">
        <v>291</v>
      </c>
      <c r="C41" s="84" t="s">
        <v>3</v>
      </c>
      <c r="D41" s="66" t="s">
        <v>202</v>
      </c>
      <c r="E41" s="66" t="s">
        <v>203</v>
      </c>
      <c r="F41" s="72" t="s">
        <v>199</v>
      </c>
      <c r="G41" s="84" t="s">
        <v>3</v>
      </c>
      <c r="H41" s="80"/>
      <c r="I41" s="25"/>
      <c r="J41" s="25"/>
      <c r="K41" s="25"/>
      <c r="L41" s="25"/>
      <c r="M41" s="25"/>
      <c r="N41" s="25"/>
    </row>
    <row r="42" spans="1:14" ht="135" x14ac:dyDescent="0.25">
      <c r="A42" s="44" t="s">
        <v>70</v>
      </c>
      <c r="B42" s="59" t="s">
        <v>373</v>
      </c>
      <c r="C42" s="59" t="s">
        <v>375</v>
      </c>
      <c r="D42" s="58" t="s">
        <v>374</v>
      </c>
      <c r="E42" s="58" t="s">
        <v>64</v>
      </c>
      <c r="F42" s="58"/>
      <c r="G42" s="58" t="s">
        <v>230</v>
      </c>
      <c r="H42" s="81"/>
      <c r="I42" s="26"/>
      <c r="J42" s="26"/>
      <c r="K42" s="26"/>
      <c r="L42" s="26"/>
      <c r="M42" s="26"/>
      <c r="N42" s="26"/>
    </row>
    <row r="45" spans="1:14" ht="18.75" x14ac:dyDescent="0.3">
      <c r="A45" s="62" t="s">
        <v>166</v>
      </c>
      <c r="B45" s="62"/>
      <c r="C45" s="246" t="s">
        <v>180</v>
      </c>
      <c r="D45" s="246"/>
      <c r="E45" s="246"/>
      <c r="F45" s="246"/>
      <c r="G45" s="246"/>
      <c r="H45" s="77"/>
      <c r="I45" s="247" t="s">
        <v>181</v>
      </c>
      <c r="J45" s="247"/>
      <c r="K45" s="247"/>
      <c r="L45" s="247" t="s">
        <v>182</v>
      </c>
      <c r="M45" s="247"/>
      <c r="N45" s="247"/>
    </row>
    <row r="46" spans="1:14" x14ac:dyDescent="0.25">
      <c r="A46" s="25" t="s">
        <v>150</v>
      </c>
      <c r="B46" s="25" t="s">
        <v>158</v>
      </c>
      <c r="C46" s="25" t="s">
        <v>3</v>
      </c>
      <c r="D46" s="25" t="s">
        <v>159</v>
      </c>
      <c r="E46" s="25" t="s">
        <v>3</v>
      </c>
      <c r="F46" s="25" t="s">
        <v>161</v>
      </c>
      <c r="G46" s="25" t="s">
        <v>149</v>
      </c>
      <c r="H46" s="74"/>
      <c r="I46" s="25" t="s">
        <v>158</v>
      </c>
      <c r="J46" s="25" t="s">
        <v>159</v>
      </c>
      <c r="K46" s="25" t="s">
        <v>3</v>
      </c>
      <c r="L46" s="25" t="s">
        <v>158</v>
      </c>
      <c r="M46" s="25" t="s">
        <v>159</v>
      </c>
      <c r="N46" s="25" t="s">
        <v>3</v>
      </c>
    </row>
    <row r="47" spans="1:14" ht="165" x14ac:dyDescent="0.25">
      <c r="A47" s="44" t="s">
        <v>400</v>
      </c>
      <c r="B47" s="59" t="s">
        <v>411</v>
      </c>
      <c r="C47" s="26" t="s">
        <v>407</v>
      </c>
      <c r="D47" s="26" t="s">
        <v>408</v>
      </c>
      <c r="E47" s="26" t="s">
        <v>399</v>
      </c>
      <c r="F47" s="71" t="s">
        <v>409</v>
      </c>
      <c r="G47" s="27"/>
      <c r="H47" s="82"/>
      <c r="I47" s="27"/>
      <c r="J47" s="27"/>
      <c r="K47" s="27"/>
      <c r="L47" s="27"/>
      <c r="M47" s="27"/>
      <c r="N47" s="27"/>
    </row>
    <row r="48" spans="1:14" ht="45" x14ac:dyDescent="0.25">
      <c r="A48" s="44" t="s">
        <v>401</v>
      </c>
      <c r="B48" s="59" t="s">
        <v>402</v>
      </c>
      <c r="C48" s="26" t="s">
        <v>403</v>
      </c>
      <c r="D48" s="26" t="s">
        <v>404</v>
      </c>
      <c r="E48" s="26" t="s">
        <v>403</v>
      </c>
      <c r="F48" s="27"/>
      <c r="G48" s="91" t="s">
        <v>405</v>
      </c>
      <c r="H48" s="82"/>
      <c r="I48" s="27"/>
      <c r="J48" s="27"/>
      <c r="K48" s="27"/>
      <c r="L48" s="27"/>
      <c r="M48" s="27"/>
      <c r="N48" s="27"/>
    </row>
    <row r="49" spans="1:14" ht="90" x14ac:dyDescent="0.25">
      <c r="A49" s="44" t="s">
        <v>262</v>
      </c>
      <c r="B49" s="26" t="s">
        <v>412</v>
      </c>
      <c r="C49" s="26" t="s">
        <v>415</v>
      </c>
      <c r="D49" s="26" t="s">
        <v>414</v>
      </c>
      <c r="E49" s="26" t="s">
        <v>406</v>
      </c>
      <c r="F49" s="26"/>
      <c r="G49" s="92"/>
      <c r="H49" s="82"/>
      <c r="I49" s="27"/>
      <c r="J49" s="27"/>
      <c r="K49" s="27"/>
      <c r="L49" s="27"/>
      <c r="M49" s="27"/>
      <c r="N49" s="27"/>
    </row>
    <row r="50" spans="1:14" ht="225" x14ac:dyDescent="0.25">
      <c r="A50" s="44" t="s">
        <v>413</v>
      </c>
      <c r="B50" s="26" t="s">
        <v>418</v>
      </c>
      <c r="C50" s="26" t="s">
        <v>416</v>
      </c>
      <c r="D50" s="26" t="s">
        <v>419</v>
      </c>
      <c r="E50" s="26"/>
      <c r="F50" s="26" t="s">
        <v>410</v>
      </c>
      <c r="G50" s="92" t="s">
        <v>417</v>
      </c>
      <c r="H50" s="82"/>
      <c r="I50" s="27"/>
      <c r="J50" s="27"/>
      <c r="K50" s="27"/>
      <c r="L50" s="27"/>
      <c r="M50" s="27"/>
      <c r="N50" s="27"/>
    </row>
    <row r="53" spans="1:14" ht="18.75" x14ac:dyDescent="0.3">
      <c r="A53" s="62" t="s">
        <v>165</v>
      </c>
      <c r="B53" s="62"/>
      <c r="C53" s="246" t="s">
        <v>180</v>
      </c>
      <c r="D53" s="246"/>
      <c r="E53" s="246"/>
      <c r="F53" s="246"/>
      <c r="G53" s="246"/>
      <c r="H53" s="77"/>
      <c r="I53" s="247" t="s">
        <v>181</v>
      </c>
      <c r="J53" s="247"/>
      <c r="K53" s="247"/>
      <c r="L53" s="247" t="s">
        <v>182</v>
      </c>
      <c r="M53" s="247"/>
      <c r="N53" s="247"/>
    </row>
    <row r="54" spans="1:14" x14ac:dyDescent="0.25">
      <c r="A54" s="25" t="s">
        <v>150</v>
      </c>
      <c r="B54" s="25" t="s">
        <v>158</v>
      </c>
      <c r="C54" s="25" t="s">
        <v>3</v>
      </c>
      <c r="D54" s="25" t="s">
        <v>159</v>
      </c>
      <c r="E54" s="25" t="s">
        <v>3</v>
      </c>
      <c r="F54" s="25" t="s">
        <v>161</v>
      </c>
      <c r="G54" s="25" t="s">
        <v>149</v>
      </c>
      <c r="H54" s="74"/>
      <c r="I54" s="25" t="s">
        <v>158</v>
      </c>
      <c r="J54" s="25" t="s">
        <v>159</v>
      </c>
      <c r="K54" s="25" t="s">
        <v>3</v>
      </c>
      <c r="L54" s="25" t="s">
        <v>158</v>
      </c>
      <c r="M54" s="25" t="s">
        <v>159</v>
      </c>
      <c r="N54" s="25" t="s">
        <v>3</v>
      </c>
    </row>
    <row r="55" spans="1:14" ht="60" x14ac:dyDescent="0.25">
      <c r="A55" s="44" t="s">
        <v>422</v>
      </c>
      <c r="B55" s="59" t="s">
        <v>425</v>
      </c>
      <c r="C55" s="26" t="s">
        <v>427</v>
      </c>
      <c r="D55" s="26" t="s">
        <v>426</v>
      </c>
      <c r="E55" s="26" t="s">
        <v>427</v>
      </c>
      <c r="F55" s="26"/>
      <c r="G55" s="26"/>
      <c r="H55" s="75"/>
      <c r="I55" s="26"/>
      <c r="J55" s="26"/>
      <c r="K55" s="26"/>
      <c r="L55" s="26"/>
      <c r="M55" s="26"/>
      <c r="N55" s="26"/>
    </row>
    <row r="56" spans="1:14" ht="45" x14ac:dyDescent="0.25">
      <c r="A56" s="44" t="s">
        <v>423</v>
      </c>
      <c r="B56" s="26" t="s">
        <v>424</v>
      </c>
      <c r="C56" s="26" t="s">
        <v>337</v>
      </c>
      <c r="D56" s="26"/>
      <c r="E56" s="26"/>
      <c r="F56" s="26"/>
      <c r="G56" s="26"/>
      <c r="H56" s="75"/>
      <c r="I56" s="26"/>
      <c r="J56" s="26"/>
      <c r="K56" s="26"/>
      <c r="L56" s="26"/>
      <c r="M56" s="26"/>
      <c r="N56" s="26"/>
    </row>
    <row r="57" spans="1:14" x14ac:dyDescent="0.25">
      <c r="A57" s="63" t="s">
        <v>209</v>
      </c>
      <c r="B57" s="64"/>
      <c r="C57" s="64"/>
      <c r="D57" s="64"/>
      <c r="E57" s="64"/>
      <c r="F57" s="65"/>
      <c r="G57" s="65"/>
      <c r="I57" s="65"/>
      <c r="J57" s="65"/>
      <c r="K57" s="65"/>
      <c r="L57" s="65"/>
      <c r="M57" s="65"/>
      <c r="N57" s="65"/>
    </row>
    <row r="58" spans="1:14" ht="30" x14ac:dyDescent="0.25">
      <c r="A58" s="66" t="s">
        <v>286</v>
      </c>
      <c r="B58" s="66" t="s">
        <v>216</v>
      </c>
      <c r="C58" s="25" t="s">
        <v>3</v>
      </c>
      <c r="D58" s="66" t="s">
        <v>210</v>
      </c>
      <c r="E58" s="25" t="s">
        <v>3</v>
      </c>
      <c r="F58" s="67"/>
      <c r="G58" s="67"/>
      <c r="H58" s="79"/>
      <c r="I58" s="67"/>
      <c r="J58" s="67"/>
      <c r="K58" s="67"/>
      <c r="L58" s="67"/>
      <c r="M58" s="67"/>
      <c r="N58" s="67"/>
    </row>
    <row r="59" spans="1:14" s="9" customFormat="1" ht="45" x14ac:dyDescent="0.25">
      <c r="A59" s="44" t="s">
        <v>70</v>
      </c>
      <c r="B59" s="59" t="s">
        <v>376</v>
      </c>
      <c r="C59" s="26" t="s">
        <v>230</v>
      </c>
      <c r="D59" s="58" t="s">
        <v>377</v>
      </c>
      <c r="E59" s="26" t="s">
        <v>230</v>
      </c>
      <c r="F59" s="58" t="s">
        <v>378</v>
      </c>
      <c r="G59" s="26"/>
      <c r="H59" s="75"/>
      <c r="I59" s="26"/>
      <c r="J59" s="26"/>
      <c r="K59" s="26"/>
      <c r="L59" s="26"/>
      <c r="M59" s="26"/>
      <c r="N59" s="26"/>
    </row>
    <row r="60" spans="1:14" s="9" customFormat="1" x14ac:dyDescent="0.25">
      <c r="A60" s="63" t="s">
        <v>211</v>
      </c>
      <c r="B60" s="64"/>
      <c r="C60" s="64"/>
      <c r="D60" s="64"/>
      <c r="E60" s="64"/>
      <c r="F60" s="65"/>
      <c r="G60" s="65"/>
      <c r="H60" s="76"/>
      <c r="I60" s="65"/>
      <c r="J60" s="65"/>
      <c r="K60" s="65"/>
      <c r="L60" s="65"/>
      <c r="M60" s="65"/>
      <c r="N60" s="65"/>
    </row>
    <row r="61" spans="1:14" s="9" customFormat="1" ht="30" x14ac:dyDescent="0.25">
      <c r="A61" s="66" t="s">
        <v>286</v>
      </c>
      <c r="B61" s="66" t="s">
        <v>214</v>
      </c>
      <c r="C61" s="25" t="s">
        <v>3</v>
      </c>
      <c r="D61" s="66" t="s">
        <v>212</v>
      </c>
      <c r="E61" s="25" t="s">
        <v>3</v>
      </c>
      <c r="F61" s="68"/>
      <c r="G61" s="25"/>
      <c r="H61" s="74"/>
      <c r="I61" s="25"/>
      <c r="J61" s="25"/>
      <c r="K61" s="25"/>
      <c r="L61" s="25"/>
      <c r="M61" s="25"/>
      <c r="N61" s="25"/>
    </row>
    <row r="62" spans="1:14" ht="210" x14ac:dyDescent="0.25">
      <c r="A62" s="44" t="s">
        <v>70</v>
      </c>
      <c r="B62" s="44" t="s">
        <v>379</v>
      </c>
      <c r="C62" s="58" t="s">
        <v>230</v>
      </c>
      <c r="D62" s="57" t="s">
        <v>380</v>
      </c>
      <c r="E62" s="58" t="s">
        <v>230</v>
      </c>
      <c r="F62" s="57"/>
      <c r="G62" s="26"/>
      <c r="H62" s="75"/>
      <c r="I62" s="26"/>
      <c r="J62" s="26"/>
      <c r="K62" s="26"/>
      <c r="L62" s="26"/>
      <c r="M62" s="26"/>
      <c r="N62" s="26"/>
    </row>
    <row r="63" spans="1:14" x14ac:dyDescent="0.25">
      <c r="A63" s="13"/>
      <c r="B63" s="13"/>
      <c r="C63" s="13"/>
      <c r="D63" s="13"/>
      <c r="E63" s="13"/>
      <c r="F63" s="13"/>
      <c r="G63" s="13"/>
    </row>
    <row r="65" spans="1:14" ht="18.75" x14ac:dyDescent="0.3">
      <c r="A65" s="62" t="s">
        <v>168</v>
      </c>
      <c r="B65" s="62"/>
      <c r="C65" s="246" t="s">
        <v>180</v>
      </c>
      <c r="D65" s="246"/>
      <c r="E65" s="246"/>
      <c r="F65" s="246"/>
      <c r="G65" s="246"/>
      <c r="H65" s="77"/>
      <c r="I65" s="247" t="s">
        <v>181</v>
      </c>
      <c r="J65" s="247"/>
      <c r="K65" s="247"/>
      <c r="L65" s="247" t="s">
        <v>182</v>
      </c>
      <c r="M65" s="247"/>
      <c r="N65" s="247"/>
    </row>
    <row r="66" spans="1:14" x14ac:dyDescent="0.25">
      <c r="A66" s="25" t="s">
        <v>150</v>
      </c>
      <c r="B66" s="25" t="s">
        <v>158</v>
      </c>
      <c r="C66" s="25" t="s">
        <v>3</v>
      </c>
      <c r="D66" s="25" t="s">
        <v>159</v>
      </c>
      <c r="E66" s="25" t="s">
        <v>3</v>
      </c>
      <c r="F66" s="25" t="s">
        <v>161</v>
      </c>
      <c r="G66" s="25" t="s">
        <v>149</v>
      </c>
      <c r="H66" s="74"/>
      <c r="I66" s="25" t="s">
        <v>158</v>
      </c>
      <c r="J66" s="25" t="s">
        <v>159</v>
      </c>
      <c r="K66" s="25" t="s">
        <v>3</v>
      </c>
      <c r="L66" s="25" t="s">
        <v>158</v>
      </c>
      <c r="M66" s="25" t="s">
        <v>159</v>
      </c>
      <c r="N66" s="25" t="s">
        <v>3</v>
      </c>
    </row>
    <row r="67" spans="1:14" ht="135" x14ac:dyDescent="0.25">
      <c r="A67" s="44" t="s">
        <v>429</v>
      </c>
      <c r="B67" s="59" t="s">
        <v>431</v>
      </c>
      <c r="C67" s="26" t="s">
        <v>432</v>
      </c>
      <c r="D67" s="26" t="s">
        <v>433</v>
      </c>
      <c r="E67" s="26" t="s">
        <v>434</v>
      </c>
      <c r="F67" s="26"/>
      <c r="G67" s="26"/>
      <c r="I67" s="28"/>
      <c r="J67" s="28"/>
      <c r="K67" s="28"/>
      <c r="L67" s="28"/>
      <c r="M67" s="28"/>
      <c r="N67" s="28"/>
    </row>
    <row r="68" spans="1:14" ht="75" x14ac:dyDescent="0.25">
      <c r="A68" s="44" t="s">
        <v>430</v>
      </c>
      <c r="B68" s="59" t="s">
        <v>435</v>
      </c>
      <c r="C68" s="26" t="s">
        <v>436</v>
      </c>
      <c r="D68" s="26"/>
      <c r="E68" s="26"/>
      <c r="F68" s="26"/>
      <c r="G68" s="26"/>
      <c r="I68" s="28"/>
      <c r="J68" s="28"/>
      <c r="K68" s="28"/>
      <c r="L68" s="28"/>
      <c r="M68" s="28"/>
      <c r="N68" s="28"/>
    </row>
    <row r="69" spans="1:14" x14ac:dyDescent="0.25">
      <c r="A69" s="32"/>
      <c r="B69" s="33"/>
      <c r="C69" s="33"/>
      <c r="D69" s="33"/>
      <c r="E69" s="33"/>
      <c r="F69" s="13"/>
      <c r="G69" s="13"/>
    </row>
    <row r="70" spans="1:14" x14ac:dyDescent="0.25">
      <c r="A70" s="7"/>
      <c r="B70" s="6"/>
      <c r="C70" s="6"/>
      <c r="D70" s="6"/>
      <c r="E70" s="6"/>
    </row>
    <row r="71" spans="1:14" ht="18.75" x14ac:dyDescent="0.3">
      <c r="A71" s="62" t="s">
        <v>169</v>
      </c>
      <c r="B71" s="62"/>
      <c r="C71" s="246" t="s">
        <v>180</v>
      </c>
      <c r="D71" s="246"/>
      <c r="E71" s="246"/>
      <c r="F71" s="246"/>
      <c r="G71" s="246"/>
      <c r="H71" s="77"/>
      <c r="I71" s="247" t="s">
        <v>181</v>
      </c>
      <c r="J71" s="247"/>
      <c r="K71" s="247"/>
      <c r="L71" s="247" t="s">
        <v>182</v>
      </c>
      <c r="M71" s="247"/>
      <c r="N71" s="247"/>
    </row>
    <row r="72" spans="1:14" x14ac:dyDescent="0.25">
      <c r="A72" s="25" t="s">
        <v>150</v>
      </c>
      <c r="B72" s="25" t="s">
        <v>158</v>
      </c>
      <c r="C72" s="25" t="s">
        <v>3</v>
      </c>
      <c r="D72" s="25" t="s">
        <v>159</v>
      </c>
      <c r="E72" s="25" t="s">
        <v>3</v>
      </c>
      <c r="F72" s="25" t="s">
        <v>161</v>
      </c>
      <c r="G72" s="25" t="s">
        <v>149</v>
      </c>
      <c r="H72" s="74"/>
      <c r="I72" s="25" t="s">
        <v>158</v>
      </c>
      <c r="J72" s="25" t="s">
        <v>159</v>
      </c>
      <c r="K72" s="25" t="s">
        <v>3</v>
      </c>
      <c r="L72" s="25" t="s">
        <v>158</v>
      </c>
      <c r="M72" s="25" t="s">
        <v>159</v>
      </c>
      <c r="N72" s="25" t="s">
        <v>3</v>
      </c>
    </row>
    <row r="73" spans="1:14" ht="75" x14ac:dyDescent="0.25">
      <c r="A73" s="44" t="s">
        <v>439</v>
      </c>
      <c r="B73" s="71" t="s">
        <v>442</v>
      </c>
      <c r="C73" s="71" t="s">
        <v>441</v>
      </c>
      <c r="D73" s="71"/>
      <c r="E73" s="71"/>
      <c r="F73" s="71"/>
      <c r="G73" s="71"/>
      <c r="I73" s="28"/>
      <c r="J73" s="28"/>
      <c r="K73" s="28"/>
      <c r="L73" s="28"/>
      <c r="M73" s="28"/>
      <c r="N73" s="28"/>
    </row>
    <row r="74" spans="1:14" ht="75" x14ac:dyDescent="0.25">
      <c r="A74" s="44" t="s">
        <v>476</v>
      </c>
      <c r="B74" s="26" t="s">
        <v>438</v>
      </c>
      <c r="C74" s="26" t="s">
        <v>437</v>
      </c>
      <c r="D74" s="71"/>
      <c r="E74" s="71"/>
      <c r="F74" s="71"/>
      <c r="G74" s="71"/>
      <c r="I74" s="28"/>
      <c r="J74" s="28"/>
      <c r="K74" s="28"/>
      <c r="L74" s="28"/>
      <c r="M74" s="28"/>
      <c r="N74" s="28"/>
    </row>
    <row r="77" spans="1:14" ht="18.75" x14ac:dyDescent="0.3">
      <c r="A77" s="248" t="s">
        <v>174</v>
      </c>
      <c r="B77" s="248"/>
      <c r="C77" s="246" t="s">
        <v>180</v>
      </c>
      <c r="D77" s="246"/>
      <c r="E77" s="246"/>
      <c r="F77" s="246"/>
      <c r="G77" s="246"/>
      <c r="H77" s="77"/>
      <c r="I77" s="247" t="s">
        <v>181</v>
      </c>
      <c r="J77" s="247"/>
      <c r="K77" s="247"/>
      <c r="L77" s="247" t="s">
        <v>182</v>
      </c>
      <c r="M77" s="247"/>
      <c r="N77" s="247"/>
    </row>
    <row r="78" spans="1:14" ht="45" x14ac:dyDescent="0.25">
      <c r="A78" s="67" t="s">
        <v>171</v>
      </c>
      <c r="B78" s="67" t="s">
        <v>10</v>
      </c>
      <c r="C78" s="66" t="s">
        <v>11</v>
      </c>
      <c r="D78" s="66" t="s">
        <v>12</v>
      </c>
      <c r="E78" s="67" t="s">
        <v>9</v>
      </c>
      <c r="F78" s="67" t="s">
        <v>170</v>
      </c>
      <c r="G78" s="67" t="s">
        <v>3</v>
      </c>
      <c r="H78" s="74"/>
      <c r="I78" s="69" t="s">
        <v>12</v>
      </c>
      <c r="J78" s="25" t="s">
        <v>9</v>
      </c>
      <c r="K78" s="25" t="s">
        <v>3</v>
      </c>
      <c r="L78" s="69" t="s">
        <v>12</v>
      </c>
      <c r="M78" s="25" t="s">
        <v>9</v>
      </c>
      <c r="N78" s="25" t="s">
        <v>3</v>
      </c>
    </row>
    <row r="79" spans="1:14" ht="90" x14ac:dyDescent="0.25">
      <c r="A79" s="26" t="s">
        <v>5</v>
      </c>
      <c r="B79" s="26" t="s">
        <v>14</v>
      </c>
      <c r="C79" s="59" t="s">
        <v>445</v>
      </c>
      <c r="D79" s="59" t="s">
        <v>446</v>
      </c>
      <c r="E79" s="59" t="s">
        <v>447</v>
      </c>
      <c r="F79" s="59" t="s">
        <v>449</v>
      </c>
      <c r="G79" s="90" t="s">
        <v>448</v>
      </c>
      <c r="I79" s="28"/>
      <c r="J79" s="28"/>
      <c r="K79" s="28"/>
      <c r="L79" s="28"/>
      <c r="M79" s="28"/>
      <c r="N79" s="28"/>
    </row>
    <row r="80" spans="1:14" ht="75" x14ac:dyDescent="0.25">
      <c r="A80" s="26" t="s">
        <v>5</v>
      </c>
      <c r="B80" s="26" t="s">
        <v>8</v>
      </c>
      <c r="C80" s="59" t="s">
        <v>445</v>
      </c>
      <c r="D80" s="58" t="s">
        <v>450</v>
      </c>
      <c r="E80" s="59" t="s">
        <v>447</v>
      </c>
      <c r="F80" s="87" t="s">
        <v>451</v>
      </c>
      <c r="G80" s="87" t="s">
        <v>448</v>
      </c>
      <c r="I80" s="28"/>
      <c r="J80" s="28"/>
      <c r="K80" s="28"/>
      <c r="L80" s="28"/>
      <c r="M80" s="28"/>
      <c r="N80" s="28"/>
    </row>
    <row r="81" spans="1:14" ht="75" customHeight="1" x14ac:dyDescent="0.25">
      <c r="A81" s="26" t="s">
        <v>5</v>
      </c>
      <c r="B81" s="26" t="s">
        <v>15</v>
      </c>
      <c r="C81" s="59" t="s">
        <v>445</v>
      </c>
      <c r="D81" s="58" t="s">
        <v>452</v>
      </c>
      <c r="E81" s="59" t="s">
        <v>447</v>
      </c>
      <c r="F81" s="87" t="s">
        <v>453</v>
      </c>
      <c r="G81" s="87" t="s">
        <v>448</v>
      </c>
      <c r="I81" s="28"/>
      <c r="J81" s="28"/>
      <c r="K81" s="28"/>
      <c r="L81" s="28"/>
      <c r="M81" s="28"/>
      <c r="N81" s="28"/>
    </row>
    <row r="82" spans="1:14" ht="75" customHeight="1" x14ac:dyDescent="0.25">
      <c r="A82" s="26" t="s">
        <v>5</v>
      </c>
      <c r="B82" s="26" t="s">
        <v>16</v>
      </c>
      <c r="C82" s="59" t="s">
        <v>445</v>
      </c>
      <c r="D82" s="58" t="s">
        <v>459</v>
      </c>
      <c r="E82" s="88">
        <v>0</v>
      </c>
      <c r="F82" s="87"/>
      <c r="G82" s="87" t="s">
        <v>448</v>
      </c>
      <c r="I82" s="28"/>
      <c r="J82" s="28"/>
      <c r="K82" s="28"/>
      <c r="L82" s="28"/>
      <c r="M82" s="28"/>
      <c r="N82" s="28"/>
    </row>
    <row r="83" spans="1:14" ht="75" customHeight="1" x14ac:dyDescent="0.25">
      <c r="A83" s="26" t="s">
        <v>5</v>
      </c>
      <c r="B83" s="26" t="s">
        <v>17</v>
      </c>
      <c r="C83" s="59" t="s">
        <v>445</v>
      </c>
      <c r="D83" s="58" t="s">
        <v>455</v>
      </c>
      <c r="E83" s="59" t="s">
        <v>447</v>
      </c>
      <c r="F83" s="87"/>
      <c r="G83" s="87" t="s">
        <v>458</v>
      </c>
      <c r="I83" s="28"/>
      <c r="J83" s="28"/>
      <c r="K83" s="28"/>
      <c r="L83" s="28"/>
      <c r="M83" s="28"/>
      <c r="N83" s="28"/>
    </row>
    <row r="84" spans="1:14" ht="75" customHeight="1" x14ac:dyDescent="0.25">
      <c r="A84" s="26" t="s">
        <v>5</v>
      </c>
      <c r="B84" s="26" t="s">
        <v>18</v>
      </c>
      <c r="C84" s="59" t="s">
        <v>445</v>
      </c>
      <c r="D84" s="58" t="s">
        <v>456</v>
      </c>
      <c r="E84" s="59" t="s">
        <v>447</v>
      </c>
      <c r="F84" s="87" t="s">
        <v>457</v>
      </c>
      <c r="G84" s="87" t="s">
        <v>458</v>
      </c>
      <c r="I84" s="28"/>
      <c r="J84" s="28"/>
      <c r="K84" s="28"/>
      <c r="L84" s="28"/>
      <c r="M84" s="28"/>
      <c r="N84" s="28"/>
    </row>
    <row r="85" spans="1:14" ht="150" x14ac:dyDescent="0.25">
      <c r="A85" s="26" t="s">
        <v>5</v>
      </c>
      <c r="B85" s="26" t="s">
        <v>19</v>
      </c>
      <c r="C85" s="59" t="s">
        <v>445</v>
      </c>
      <c r="D85" s="58" t="s">
        <v>461</v>
      </c>
      <c r="E85" s="59" t="s">
        <v>462</v>
      </c>
      <c r="F85" s="87" t="s">
        <v>460</v>
      </c>
      <c r="G85" s="87" t="s">
        <v>458</v>
      </c>
      <c r="I85" s="28"/>
      <c r="J85" s="28"/>
      <c r="K85" s="28"/>
      <c r="L85" s="28"/>
      <c r="M85" s="28"/>
      <c r="N85" s="28"/>
    </row>
    <row r="86" spans="1:14" ht="75" customHeight="1" x14ac:dyDescent="0.25">
      <c r="A86" s="26" t="s">
        <v>5</v>
      </c>
      <c r="B86" s="26" t="s">
        <v>20</v>
      </c>
      <c r="C86" s="59" t="s">
        <v>64</v>
      </c>
      <c r="D86" s="58" t="s">
        <v>454</v>
      </c>
      <c r="E86" s="87" t="s">
        <v>454</v>
      </c>
      <c r="F86" s="87"/>
      <c r="G86" s="87"/>
      <c r="I86" s="28"/>
      <c r="J86" s="28"/>
      <c r="K86" s="28"/>
      <c r="L86" s="28"/>
      <c r="M86" s="28"/>
      <c r="N86" s="28"/>
    </row>
    <row r="87" spans="1:14" x14ac:dyDescent="0.25">
      <c r="A87" s="86" t="s">
        <v>172</v>
      </c>
      <c r="B87" s="67" t="s">
        <v>10</v>
      </c>
      <c r="C87" s="86" t="s">
        <v>226</v>
      </c>
      <c r="D87" s="86" t="s">
        <v>322</v>
      </c>
      <c r="E87" s="67" t="s">
        <v>9</v>
      </c>
      <c r="F87" s="67" t="s">
        <v>170</v>
      </c>
      <c r="G87" s="67" t="s">
        <v>3</v>
      </c>
      <c r="H87" s="83"/>
      <c r="I87" s="37"/>
      <c r="J87" s="37"/>
      <c r="K87" s="37"/>
      <c r="L87" s="38"/>
      <c r="M87" s="38"/>
      <c r="N87" s="38"/>
    </row>
    <row r="88" spans="1:14" ht="105" x14ac:dyDescent="0.25">
      <c r="A88" s="26" t="s">
        <v>6</v>
      </c>
      <c r="B88" s="26" t="s">
        <v>21</v>
      </c>
      <c r="C88" s="59" t="s">
        <v>463</v>
      </c>
      <c r="D88" s="59" t="s">
        <v>464</v>
      </c>
      <c r="E88" s="88" t="s">
        <v>465</v>
      </c>
      <c r="F88" s="59" t="s">
        <v>364</v>
      </c>
      <c r="G88" s="71" t="s">
        <v>458</v>
      </c>
      <c r="I88" s="28"/>
      <c r="J88" s="28"/>
      <c r="K88" s="28"/>
      <c r="L88" s="28"/>
      <c r="M88" s="28"/>
      <c r="N88" s="28"/>
    </row>
    <row r="89" spans="1:14" ht="30" x14ac:dyDescent="0.25">
      <c r="A89" s="26" t="s">
        <v>6</v>
      </c>
      <c r="B89" s="26" t="s">
        <v>22</v>
      </c>
      <c r="C89" s="58" t="s">
        <v>313</v>
      </c>
      <c r="D89" s="59" t="s">
        <v>467</v>
      </c>
      <c r="E89" s="71" t="s">
        <v>466</v>
      </c>
      <c r="F89" s="71"/>
      <c r="G89" s="71" t="s">
        <v>468</v>
      </c>
      <c r="I89" s="28"/>
      <c r="J89" s="28"/>
      <c r="K89" s="28"/>
      <c r="L89" s="28"/>
      <c r="M89" s="28"/>
      <c r="N89" s="28"/>
    </row>
    <row r="90" spans="1:14" x14ac:dyDescent="0.25">
      <c r="A90" s="26" t="s">
        <v>6</v>
      </c>
      <c r="B90" s="26" t="s">
        <v>23</v>
      </c>
      <c r="C90" s="58" t="s">
        <v>313</v>
      </c>
      <c r="D90" s="71" t="s">
        <v>466</v>
      </c>
      <c r="E90" s="71" t="s">
        <v>466</v>
      </c>
      <c r="F90" s="71"/>
      <c r="G90" s="71" t="s">
        <v>468</v>
      </c>
      <c r="I90" s="28"/>
      <c r="J90" s="28"/>
      <c r="K90" s="28"/>
      <c r="L90" s="28"/>
      <c r="M90" s="28"/>
      <c r="N90" s="28"/>
    </row>
    <row r="91" spans="1:14" x14ac:dyDescent="0.25">
      <c r="A91" s="86" t="s">
        <v>173</v>
      </c>
      <c r="B91" s="67" t="s">
        <v>10</v>
      </c>
      <c r="C91" s="86" t="s">
        <v>226</v>
      </c>
      <c r="D91" s="86" t="s">
        <v>322</v>
      </c>
      <c r="E91" s="67" t="s">
        <v>9</v>
      </c>
      <c r="F91" s="67" t="s">
        <v>170</v>
      </c>
      <c r="G91" s="67" t="s">
        <v>3</v>
      </c>
      <c r="H91" s="83"/>
      <c r="I91" s="37"/>
      <c r="J91" s="37"/>
      <c r="K91" s="37"/>
      <c r="L91" s="38"/>
      <c r="M91" s="38"/>
      <c r="N91" s="38"/>
    </row>
    <row r="92" spans="1:14" ht="165" x14ac:dyDescent="0.25">
      <c r="A92" s="26" t="s">
        <v>7</v>
      </c>
      <c r="B92" s="26" t="s">
        <v>334</v>
      </c>
      <c r="C92" s="57" t="s">
        <v>313</v>
      </c>
      <c r="D92" s="58" t="s">
        <v>471</v>
      </c>
      <c r="E92" s="89" t="s">
        <v>470</v>
      </c>
      <c r="F92" s="71" t="s">
        <v>473</v>
      </c>
      <c r="G92" s="71" t="s">
        <v>469</v>
      </c>
      <c r="I92" s="28"/>
      <c r="J92" s="28"/>
      <c r="K92" s="28"/>
      <c r="L92" s="28"/>
      <c r="M92" s="28"/>
      <c r="N92" s="28"/>
    </row>
    <row r="93" spans="1:14" x14ac:dyDescent="0.25">
      <c r="A93" s="26" t="s">
        <v>7</v>
      </c>
      <c r="B93" s="26" t="s">
        <v>26</v>
      </c>
      <c r="C93" s="57" t="s">
        <v>313</v>
      </c>
      <c r="D93" s="58" t="s">
        <v>472</v>
      </c>
      <c r="E93" s="71" t="s">
        <v>472</v>
      </c>
      <c r="F93" s="44"/>
      <c r="G93" s="71"/>
      <c r="I93" s="28"/>
      <c r="J93" s="28"/>
      <c r="K93" s="28"/>
      <c r="L93" s="28"/>
      <c r="M93" s="28"/>
      <c r="N93" s="28"/>
    </row>
  </sheetData>
  <mergeCells count="21">
    <mergeCell ref="C71:G71"/>
    <mergeCell ref="I71:K71"/>
    <mergeCell ref="L71:N71"/>
    <mergeCell ref="A77:B77"/>
    <mergeCell ref="C77:G77"/>
    <mergeCell ref="I77:K77"/>
    <mergeCell ref="L77:N77"/>
    <mergeCell ref="C53:G53"/>
    <mergeCell ref="I53:K53"/>
    <mergeCell ref="L53:N53"/>
    <mergeCell ref="C65:G65"/>
    <mergeCell ref="I65:K65"/>
    <mergeCell ref="L65:N65"/>
    <mergeCell ref="A19:G19"/>
    <mergeCell ref="C28:G28"/>
    <mergeCell ref="I28:K28"/>
    <mergeCell ref="L28:N28"/>
    <mergeCell ref="C45:G45"/>
    <mergeCell ref="I45:K45"/>
    <mergeCell ref="L45:N45"/>
    <mergeCell ref="I19:M19"/>
  </mergeCells>
  <hyperlinks>
    <hyperlink ref="G48" r:id="rId1"/>
    <hyperlink ref="G50" r:id="rId2" display="www.praktijkproefamsterdam.nl/gereedschapskist"/>
  </hyperlinks>
  <pageMargins left="0.7" right="0.7" top="0.75" bottom="0.75" header="0.3" footer="0.3"/>
  <pageSetup paperSize="9" orientation="portrait" r:id="rId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8168889431442"/>
    <pageSetUpPr autoPageBreaks="0"/>
  </sheetPr>
  <dimension ref="A1:N95"/>
  <sheetViews>
    <sheetView showGridLines="0" zoomScale="80" zoomScaleNormal="80" workbookViewId="0">
      <selection activeCell="A2" sqref="A2"/>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47</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210" x14ac:dyDescent="0.25">
      <c r="A21" s="44" t="s">
        <v>226</v>
      </c>
      <c r="B21" s="44" t="s">
        <v>367</v>
      </c>
      <c r="C21" s="44" t="s">
        <v>1305</v>
      </c>
      <c r="D21" s="44" t="s">
        <v>349</v>
      </c>
      <c r="E21" s="44" t="s">
        <v>1306</v>
      </c>
      <c r="F21" s="26"/>
      <c r="G21" s="26"/>
      <c r="H21" s="75"/>
      <c r="I21" s="44" t="s">
        <v>226</v>
      </c>
      <c r="J21" s="26" t="s">
        <v>2008</v>
      </c>
      <c r="K21" s="26"/>
      <c r="L21" s="26" t="s">
        <v>2009</v>
      </c>
      <c r="M21" s="26"/>
    </row>
    <row r="22" spans="1:14" ht="315" x14ac:dyDescent="0.25">
      <c r="A22" s="44" t="s">
        <v>153</v>
      </c>
      <c r="B22" s="26"/>
      <c r="C22" s="26" t="s">
        <v>313</v>
      </c>
      <c r="D22" s="26"/>
      <c r="E22" s="26" t="s">
        <v>313</v>
      </c>
      <c r="F22" s="26"/>
      <c r="G22" s="26"/>
      <c r="H22" s="75"/>
      <c r="I22" s="44" t="s">
        <v>153</v>
      </c>
      <c r="J22" s="26" t="s">
        <v>2010</v>
      </c>
      <c r="K22" s="26">
        <v>1</v>
      </c>
      <c r="L22" s="26" t="s">
        <v>2011</v>
      </c>
      <c r="M22" s="26"/>
    </row>
    <row r="23" spans="1:14" ht="180" x14ac:dyDescent="0.25">
      <c r="A23" s="44" t="s">
        <v>154</v>
      </c>
      <c r="B23" s="26"/>
      <c r="C23" s="26" t="s">
        <v>313</v>
      </c>
      <c r="D23" s="26"/>
      <c r="E23" s="26" t="s">
        <v>313</v>
      </c>
      <c r="F23" s="26"/>
      <c r="G23" s="26"/>
      <c r="H23" s="75"/>
      <c r="I23" s="44" t="s">
        <v>154</v>
      </c>
      <c r="J23" s="26" t="s">
        <v>2012</v>
      </c>
      <c r="K23" s="26">
        <v>1</v>
      </c>
      <c r="M23" s="26"/>
    </row>
    <row r="24" spans="1:14" ht="135" x14ac:dyDescent="0.25">
      <c r="A24" s="44" t="s">
        <v>155</v>
      </c>
      <c r="B24" s="26"/>
      <c r="C24" s="26" t="s">
        <v>313</v>
      </c>
      <c r="D24" s="26"/>
      <c r="E24" s="26" t="s">
        <v>313</v>
      </c>
      <c r="F24" s="26"/>
      <c r="G24" s="26"/>
      <c r="H24" s="75"/>
      <c r="I24" s="44" t="s">
        <v>155</v>
      </c>
      <c r="J24" s="26" t="s">
        <v>2013</v>
      </c>
      <c r="K24" s="26">
        <v>2</v>
      </c>
      <c r="L24" s="26"/>
      <c r="M24" s="26"/>
    </row>
    <row r="25" spans="1:14" ht="105" x14ac:dyDescent="0.25">
      <c r="A25" s="44" t="s">
        <v>156</v>
      </c>
      <c r="B25" s="26"/>
      <c r="C25" s="26" t="s">
        <v>313</v>
      </c>
      <c r="D25" s="26"/>
      <c r="E25" s="26" t="s">
        <v>313</v>
      </c>
      <c r="F25" s="26"/>
      <c r="G25" s="26"/>
      <c r="H25" s="75"/>
      <c r="I25" s="44" t="s">
        <v>156</v>
      </c>
      <c r="J25" s="26" t="s">
        <v>2014</v>
      </c>
      <c r="K25" s="26">
        <v>2</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30" x14ac:dyDescent="0.25">
      <c r="A30" s="44" t="s">
        <v>351</v>
      </c>
      <c r="B30" s="44" t="s">
        <v>358</v>
      </c>
      <c r="C30" s="26"/>
      <c r="D30" s="26"/>
      <c r="E30" s="26"/>
      <c r="F30" s="26"/>
      <c r="G30" s="26"/>
      <c r="H30" s="75"/>
      <c r="I30" s="26"/>
      <c r="J30" s="26"/>
      <c r="K30" s="26"/>
      <c r="L30" s="26"/>
      <c r="M30" s="26"/>
      <c r="N30" s="26"/>
    </row>
    <row r="31" spans="1:14" ht="30" x14ac:dyDescent="0.25">
      <c r="A31" s="44" t="s">
        <v>352</v>
      </c>
      <c r="B31" s="59"/>
      <c r="C31" s="26"/>
      <c r="D31" s="26"/>
      <c r="E31" s="26"/>
      <c r="F31" s="26"/>
      <c r="G31" s="60"/>
      <c r="H31" s="78"/>
      <c r="I31" s="26"/>
      <c r="J31" s="26"/>
      <c r="K31" s="26"/>
      <c r="L31" s="26"/>
      <c r="M31" s="26"/>
      <c r="N31" s="26"/>
    </row>
    <row r="32" spans="1:14" ht="30" x14ac:dyDescent="0.25">
      <c r="A32" s="44" t="s">
        <v>353</v>
      </c>
      <c r="B32" s="26"/>
      <c r="C32" s="26"/>
      <c r="D32" s="26"/>
      <c r="E32" s="26"/>
      <c r="F32" s="26"/>
      <c r="G32" s="60"/>
      <c r="H32" s="78"/>
      <c r="I32" s="26"/>
      <c r="J32" s="26"/>
      <c r="K32" s="26"/>
      <c r="L32" s="26"/>
      <c r="M32" s="26"/>
      <c r="N32" s="26"/>
    </row>
    <row r="33" spans="1:14" ht="45" x14ac:dyDescent="0.25">
      <c r="A33" s="44" t="s">
        <v>354</v>
      </c>
      <c r="B33" s="26"/>
      <c r="C33" s="26"/>
      <c r="D33" s="26"/>
      <c r="E33" s="26"/>
      <c r="F33" s="26"/>
      <c r="G33" s="26"/>
      <c r="H33" s="75"/>
      <c r="I33" s="26"/>
      <c r="J33" s="26"/>
      <c r="K33" s="26"/>
      <c r="L33" s="26"/>
      <c r="M33" s="26"/>
      <c r="N33" s="26"/>
    </row>
    <row r="34" spans="1:14" ht="60" x14ac:dyDescent="0.25">
      <c r="A34" s="44" t="s">
        <v>355</v>
      </c>
      <c r="B34" s="26"/>
      <c r="C34" s="26"/>
      <c r="D34" s="26"/>
      <c r="E34" s="26"/>
      <c r="F34" s="26"/>
      <c r="G34" s="26"/>
      <c r="H34" s="75"/>
      <c r="I34" s="26"/>
      <c r="J34" s="26"/>
      <c r="K34" s="26"/>
      <c r="L34" s="26"/>
      <c r="M34" s="26"/>
      <c r="N34" s="26"/>
    </row>
    <row r="35" spans="1:14" x14ac:dyDescent="0.25">
      <c r="A35" s="63" t="s">
        <v>258</v>
      </c>
      <c r="B35" s="64"/>
      <c r="C35" s="64"/>
      <c r="D35" s="64"/>
      <c r="E35" s="64"/>
      <c r="F35" s="65"/>
      <c r="G35" s="65"/>
      <c r="I35" s="65"/>
      <c r="J35" s="65"/>
      <c r="K35" s="65"/>
      <c r="L35" s="65"/>
      <c r="M35" s="65"/>
      <c r="N35" s="65"/>
    </row>
    <row r="36" spans="1:14" ht="30" x14ac:dyDescent="0.25">
      <c r="A36" s="66" t="s">
        <v>286</v>
      </c>
      <c r="B36" s="66" t="s">
        <v>289</v>
      </c>
      <c r="C36" s="84" t="s">
        <v>3</v>
      </c>
      <c r="D36" s="66" t="s">
        <v>199</v>
      </c>
      <c r="E36" s="84" t="s">
        <v>3</v>
      </c>
      <c r="F36" s="66"/>
      <c r="G36" s="25"/>
      <c r="H36" s="79"/>
      <c r="I36" s="67"/>
      <c r="J36" s="67"/>
      <c r="K36" s="67"/>
      <c r="L36" s="67"/>
      <c r="M36" s="67"/>
      <c r="N36" s="67"/>
    </row>
    <row r="37" spans="1:14" s="9" customFormat="1" x14ac:dyDescent="0.25">
      <c r="A37" s="44" t="s">
        <v>356</v>
      </c>
      <c r="B37" s="59"/>
      <c r="C37" s="57"/>
      <c r="D37" s="57"/>
      <c r="E37" s="57"/>
      <c r="F37" s="57"/>
      <c r="G37" s="26"/>
      <c r="H37" s="75"/>
      <c r="I37" s="26"/>
      <c r="J37" s="26"/>
      <c r="K37" s="26"/>
      <c r="L37" s="26"/>
      <c r="M37" s="26"/>
      <c r="N37" s="26"/>
    </row>
    <row r="38" spans="1:14" x14ac:dyDescent="0.25">
      <c r="A38" s="63" t="s">
        <v>204</v>
      </c>
      <c r="B38" s="64"/>
      <c r="C38" s="64"/>
      <c r="D38" s="64"/>
      <c r="E38" s="64"/>
      <c r="F38" s="65"/>
      <c r="G38" s="65"/>
      <c r="I38" s="65"/>
      <c r="J38" s="65"/>
      <c r="K38" s="65"/>
      <c r="L38" s="65"/>
      <c r="M38" s="65"/>
      <c r="N38" s="65"/>
    </row>
    <row r="39" spans="1:14" ht="30" x14ac:dyDescent="0.25">
      <c r="A39" s="66" t="s">
        <v>286</v>
      </c>
      <c r="B39" s="66" t="s">
        <v>289</v>
      </c>
      <c r="C39" s="84" t="s">
        <v>3</v>
      </c>
      <c r="D39" s="66" t="s">
        <v>198</v>
      </c>
      <c r="E39" s="84" t="s">
        <v>3</v>
      </c>
      <c r="F39" s="66" t="s">
        <v>199</v>
      </c>
      <c r="G39" s="67"/>
      <c r="H39" s="79"/>
      <c r="I39" s="67"/>
      <c r="J39" s="67"/>
      <c r="K39" s="67"/>
      <c r="L39" s="67"/>
      <c r="M39" s="67"/>
      <c r="N39" s="67"/>
    </row>
    <row r="40" spans="1:14" s="9" customFormat="1" ht="60" x14ac:dyDescent="0.25">
      <c r="A40" s="44" t="s">
        <v>357</v>
      </c>
      <c r="B40" s="59"/>
      <c r="C40" s="61"/>
      <c r="D40" s="58"/>
      <c r="E40" s="58"/>
      <c r="F40" s="58"/>
      <c r="G40" s="26"/>
      <c r="H40" s="75"/>
      <c r="I40" s="26"/>
      <c r="J40" s="26"/>
      <c r="K40" s="26"/>
      <c r="L40" s="26"/>
      <c r="M40" s="26"/>
      <c r="N40" s="26"/>
    </row>
    <row r="41" spans="1:14" s="9" customFormat="1" x14ac:dyDescent="0.25">
      <c r="A41" s="63" t="s">
        <v>225</v>
      </c>
      <c r="B41" s="64"/>
      <c r="C41" s="64"/>
      <c r="D41" s="64"/>
      <c r="E41" s="64"/>
      <c r="F41" s="65"/>
      <c r="G41" s="65"/>
      <c r="H41" s="76"/>
      <c r="I41" s="65"/>
      <c r="J41" s="65"/>
      <c r="K41" s="65"/>
      <c r="L41" s="65"/>
      <c r="M41" s="65"/>
      <c r="N41" s="65"/>
    </row>
    <row r="42" spans="1:14" s="9" customFormat="1" ht="75" x14ac:dyDescent="0.25">
      <c r="A42" s="66" t="s">
        <v>286</v>
      </c>
      <c r="B42" s="66" t="s">
        <v>291</v>
      </c>
      <c r="C42" s="84" t="s">
        <v>3</v>
      </c>
      <c r="D42" s="66" t="s">
        <v>202</v>
      </c>
      <c r="E42" s="66" t="s">
        <v>203</v>
      </c>
      <c r="F42" s="72" t="s">
        <v>199</v>
      </c>
      <c r="G42" s="84" t="s">
        <v>3</v>
      </c>
      <c r="H42" s="80"/>
      <c r="I42" s="25"/>
      <c r="J42" s="25"/>
      <c r="K42" s="25"/>
      <c r="L42" s="25"/>
      <c r="M42" s="25"/>
      <c r="N42" s="25"/>
    </row>
    <row r="43" spans="1:14" ht="60" x14ac:dyDescent="0.25">
      <c r="A43" s="44" t="s">
        <v>357</v>
      </c>
      <c r="B43" s="59"/>
      <c r="C43" s="59"/>
      <c r="D43" s="58"/>
      <c r="E43" s="58"/>
      <c r="F43" s="58"/>
      <c r="G43" s="58"/>
      <c r="H43" s="81"/>
      <c r="I43" s="26"/>
      <c r="J43" s="26"/>
      <c r="K43" s="26"/>
      <c r="L43" s="26"/>
      <c r="M43" s="26"/>
      <c r="N43" s="26"/>
    </row>
    <row r="46" spans="1:14" ht="18.75" x14ac:dyDescent="0.3">
      <c r="A46" s="62" t="s">
        <v>166</v>
      </c>
      <c r="B46" s="62"/>
      <c r="C46" s="246" t="s">
        <v>180</v>
      </c>
      <c r="D46" s="246"/>
      <c r="E46" s="246"/>
      <c r="F46" s="246"/>
      <c r="G46" s="246"/>
      <c r="H46" s="77"/>
      <c r="I46" s="247" t="s">
        <v>181</v>
      </c>
      <c r="J46" s="247"/>
      <c r="K46" s="247"/>
      <c r="L46" s="247" t="s">
        <v>182</v>
      </c>
      <c r="M46" s="247"/>
      <c r="N46" s="247"/>
    </row>
    <row r="47" spans="1:14" x14ac:dyDescent="0.25">
      <c r="A47" s="25" t="s">
        <v>150</v>
      </c>
      <c r="B47" s="25" t="s">
        <v>158</v>
      </c>
      <c r="C47" s="25" t="s">
        <v>3</v>
      </c>
      <c r="D47" s="25" t="s">
        <v>159</v>
      </c>
      <c r="E47" s="25" t="s">
        <v>3</v>
      </c>
      <c r="F47" s="25" t="s">
        <v>161</v>
      </c>
      <c r="G47" s="25" t="s">
        <v>149</v>
      </c>
      <c r="H47" s="74"/>
      <c r="I47" s="25" t="s">
        <v>158</v>
      </c>
      <c r="J47" s="25" t="s">
        <v>159</v>
      </c>
      <c r="K47" s="25" t="s">
        <v>3</v>
      </c>
      <c r="L47" s="25" t="s">
        <v>158</v>
      </c>
      <c r="M47" s="25" t="s">
        <v>159</v>
      </c>
      <c r="N47" s="25" t="s">
        <v>3</v>
      </c>
    </row>
    <row r="48" spans="1:14" x14ac:dyDescent="0.25">
      <c r="A48" s="36" t="s">
        <v>262</v>
      </c>
      <c r="B48" s="70"/>
      <c r="C48" s="27"/>
      <c r="D48" s="27"/>
      <c r="E48" s="27"/>
      <c r="F48" s="27"/>
      <c r="G48" s="27"/>
      <c r="H48" s="82"/>
      <c r="I48" s="27"/>
      <c r="J48" s="27"/>
      <c r="K48" s="27"/>
      <c r="L48" s="27"/>
      <c r="M48" s="27"/>
      <c r="N48" s="27"/>
    </row>
    <row r="49" spans="1:14" x14ac:dyDescent="0.25">
      <c r="A49" s="36" t="s">
        <v>263</v>
      </c>
      <c r="B49" s="27"/>
      <c r="C49" s="27"/>
      <c r="D49" s="71"/>
      <c r="E49" s="27"/>
      <c r="F49" s="27"/>
      <c r="G49" s="27"/>
      <c r="H49" s="82"/>
      <c r="I49" s="27"/>
      <c r="J49" s="27"/>
      <c r="K49" s="27"/>
      <c r="L49" s="27"/>
      <c r="M49" s="27"/>
      <c r="N49" s="27"/>
    </row>
    <row r="50" spans="1:14" ht="30" x14ac:dyDescent="0.25">
      <c r="A50" s="36" t="s">
        <v>267</v>
      </c>
      <c r="B50" s="27"/>
      <c r="C50" s="27"/>
      <c r="D50" s="27"/>
      <c r="E50" s="27"/>
      <c r="F50" s="27"/>
      <c r="G50" s="27"/>
      <c r="H50" s="82"/>
      <c r="I50" s="27"/>
      <c r="J50" s="27"/>
      <c r="K50" s="27"/>
      <c r="L50" s="27"/>
      <c r="M50" s="27"/>
      <c r="N50" s="27"/>
    </row>
    <row r="51" spans="1:14" x14ac:dyDescent="0.25">
      <c r="A51" s="36"/>
      <c r="B51" s="27"/>
      <c r="C51" s="27"/>
      <c r="D51" s="27"/>
      <c r="E51" s="27"/>
      <c r="F51" s="27"/>
      <c r="G51" s="27"/>
      <c r="H51" s="82"/>
      <c r="I51" s="27"/>
      <c r="J51" s="27"/>
      <c r="K51" s="27"/>
      <c r="L51" s="27"/>
      <c r="M51" s="27"/>
      <c r="N51" s="27"/>
    </row>
    <row r="54" spans="1:14" ht="18.75" x14ac:dyDescent="0.3">
      <c r="A54" s="62" t="s">
        <v>165</v>
      </c>
      <c r="B54" s="62"/>
      <c r="C54" s="246" t="s">
        <v>180</v>
      </c>
      <c r="D54" s="246"/>
      <c r="E54" s="246"/>
      <c r="F54" s="246"/>
      <c r="G54" s="246"/>
      <c r="H54" s="77"/>
      <c r="I54" s="247" t="s">
        <v>181</v>
      </c>
      <c r="J54" s="247"/>
      <c r="K54" s="247"/>
      <c r="L54" s="247" t="s">
        <v>182</v>
      </c>
      <c r="M54" s="247"/>
      <c r="N54" s="247"/>
    </row>
    <row r="55" spans="1:14" x14ac:dyDescent="0.25">
      <c r="A55" s="25" t="s">
        <v>150</v>
      </c>
      <c r="B55" s="25" t="s">
        <v>158</v>
      </c>
      <c r="C55" s="25" t="s">
        <v>3</v>
      </c>
      <c r="D55" s="25" t="s">
        <v>159</v>
      </c>
      <c r="E55" s="25" t="s">
        <v>3</v>
      </c>
      <c r="F55" s="25" t="s">
        <v>161</v>
      </c>
      <c r="G55" s="25" t="s">
        <v>149</v>
      </c>
      <c r="H55" s="74"/>
      <c r="I55" s="25" t="s">
        <v>158</v>
      </c>
      <c r="J55" s="25" t="s">
        <v>159</v>
      </c>
      <c r="K55" s="25" t="s">
        <v>3</v>
      </c>
      <c r="L55" s="25" t="s">
        <v>158</v>
      </c>
      <c r="M55" s="25" t="s">
        <v>159</v>
      </c>
      <c r="N55" s="25" t="s">
        <v>3</v>
      </c>
    </row>
    <row r="56" spans="1:14" ht="30" x14ac:dyDescent="0.25">
      <c r="A56" s="44" t="s">
        <v>275</v>
      </c>
      <c r="B56" s="59"/>
      <c r="C56" s="26"/>
      <c r="D56" s="26"/>
      <c r="E56" s="26"/>
      <c r="F56" s="26"/>
      <c r="G56" s="26"/>
      <c r="H56" s="75"/>
      <c r="I56" s="26"/>
      <c r="J56" s="26"/>
      <c r="K56" s="26"/>
      <c r="L56" s="26"/>
      <c r="M56" s="26"/>
      <c r="N56" s="26"/>
    </row>
    <row r="57" spans="1:14" x14ac:dyDescent="0.25">
      <c r="A57" s="44" t="s">
        <v>276</v>
      </c>
      <c r="B57" s="26"/>
      <c r="C57" s="26"/>
      <c r="D57" s="26"/>
      <c r="E57" s="26"/>
      <c r="F57" s="26"/>
      <c r="G57" s="26"/>
      <c r="H57" s="75"/>
      <c r="I57" s="26"/>
      <c r="J57" s="26"/>
      <c r="K57" s="26"/>
      <c r="L57" s="26"/>
      <c r="M57" s="26"/>
      <c r="N57" s="26"/>
    </row>
    <row r="58" spans="1:14" x14ac:dyDescent="0.25">
      <c r="A58" s="63" t="s">
        <v>209</v>
      </c>
      <c r="B58" s="64"/>
      <c r="C58" s="64"/>
      <c r="D58" s="64"/>
      <c r="E58" s="64"/>
      <c r="F58" s="65"/>
      <c r="G58" s="65"/>
      <c r="I58" s="65"/>
      <c r="J58" s="65"/>
      <c r="K58" s="65"/>
      <c r="L58" s="65"/>
      <c r="M58" s="65"/>
      <c r="N58" s="65"/>
    </row>
    <row r="59" spans="1:14" ht="30" x14ac:dyDescent="0.25">
      <c r="A59" s="66" t="s">
        <v>286</v>
      </c>
      <c r="B59" s="66" t="s">
        <v>216</v>
      </c>
      <c r="C59" s="25" t="s">
        <v>3</v>
      </c>
      <c r="D59" s="66" t="s">
        <v>210</v>
      </c>
      <c r="E59" s="25" t="s">
        <v>3</v>
      </c>
      <c r="F59" s="67"/>
      <c r="G59" s="67"/>
      <c r="H59" s="79"/>
      <c r="I59" s="67"/>
      <c r="J59" s="67"/>
      <c r="K59" s="67"/>
      <c r="L59" s="67"/>
      <c r="M59" s="67"/>
      <c r="N59" s="67"/>
    </row>
    <row r="60" spans="1:14" s="9" customFormat="1" ht="45" x14ac:dyDescent="0.25">
      <c r="A60" s="44" t="s">
        <v>70</v>
      </c>
      <c r="B60" s="44" t="s">
        <v>217</v>
      </c>
      <c r="C60" s="26"/>
      <c r="D60" s="58"/>
      <c r="E60" s="26"/>
      <c r="F60" s="57"/>
      <c r="G60" s="26"/>
      <c r="H60" s="75"/>
      <c r="I60" s="26"/>
      <c r="J60" s="26"/>
      <c r="K60" s="26"/>
      <c r="L60" s="26"/>
      <c r="M60" s="26"/>
      <c r="N60" s="26"/>
    </row>
    <row r="61" spans="1:14" s="9" customFormat="1" x14ac:dyDescent="0.25">
      <c r="A61" s="63" t="s">
        <v>211</v>
      </c>
      <c r="B61" s="64"/>
      <c r="C61" s="64"/>
      <c r="D61" s="64"/>
      <c r="E61" s="64"/>
      <c r="F61" s="65"/>
      <c r="G61" s="65"/>
      <c r="H61" s="76"/>
      <c r="I61" s="65"/>
      <c r="J61" s="65"/>
      <c r="K61" s="65"/>
      <c r="L61" s="65"/>
      <c r="M61" s="65"/>
      <c r="N61" s="65"/>
    </row>
    <row r="62" spans="1:14" s="9" customFormat="1" ht="30" x14ac:dyDescent="0.25">
      <c r="A62" s="66" t="s">
        <v>286</v>
      </c>
      <c r="B62" s="66" t="s">
        <v>214</v>
      </c>
      <c r="C62" s="25" t="s">
        <v>3</v>
      </c>
      <c r="D62" s="66" t="s">
        <v>212</v>
      </c>
      <c r="E62" s="25" t="s">
        <v>3</v>
      </c>
      <c r="F62" s="68"/>
      <c r="G62" s="25"/>
      <c r="H62" s="74"/>
      <c r="I62" s="25"/>
      <c r="J62" s="25"/>
      <c r="K62" s="25"/>
      <c r="L62" s="25"/>
      <c r="M62" s="25"/>
      <c r="N62" s="25"/>
    </row>
    <row r="63" spans="1:14" ht="150" x14ac:dyDescent="0.25">
      <c r="A63" s="44" t="s">
        <v>356</v>
      </c>
      <c r="B63" s="44" t="s">
        <v>835</v>
      </c>
      <c r="C63" s="58"/>
      <c r="D63" s="57" t="s">
        <v>836</v>
      </c>
      <c r="E63" s="58"/>
      <c r="F63" s="57"/>
      <c r="G63" s="26"/>
      <c r="H63" s="75"/>
      <c r="I63" s="26"/>
      <c r="J63" s="26"/>
      <c r="K63" s="26"/>
      <c r="L63" s="26"/>
      <c r="M63" s="26"/>
      <c r="N63" s="26"/>
    </row>
    <row r="64" spans="1:14" x14ac:dyDescent="0.25">
      <c r="A64" s="13"/>
      <c r="B64" s="13"/>
      <c r="C64" s="13"/>
      <c r="D64" s="13"/>
      <c r="E64" s="13"/>
      <c r="F64" s="13"/>
      <c r="G64" s="13"/>
    </row>
    <row r="66" spans="1:14" ht="18.75" x14ac:dyDescent="0.3">
      <c r="A66" s="62" t="s">
        <v>168</v>
      </c>
      <c r="B66" s="62"/>
      <c r="C66" s="246" t="s">
        <v>180</v>
      </c>
      <c r="D66" s="246"/>
      <c r="E66" s="246"/>
      <c r="F66" s="246"/>
      <c r="G66" s="246"/>
      <c r="H66" s="77"/>
      <c r="I66" s="247" t="s">
        <v>181</v>
      </c>
      <c r="J66" s="247"/>
      <c r="K66" s="247"/>
      <c r="L66" s="247" t="s">
        <v>182</v>
      </c>
      <c r="M66" s="247"/>
      <c r="N66" s="247"/>
    </row>
    <row r="67" spans="1:14" x14ac:dyDescent="0.25">
      <c r="A67" s="25" t="s">
        <v>150</v>
      </c>
      <c r="B67" s="25" t="s">
        <v>158</v>
      </c>
      <c r="C67" s="25" t="s">
        <v>3</v>
      </c>
      <c r="D67" s="25" t="s">
        <v>159</v>
      </c>
      <c r="E67" s="25" t="s">
        <v>3</v>
      </c>
      <c r="F67" s="25" t="s">
        <v>161</v>
      </c>
      <c r="G67" s="25" t="s">
        <v>149</v>
      </c>
      <c r="H67" s="74"/>
      <c r="I67" s="25" t="s">
        <v>158</v>
      </c>
      <c r="J67" s="25" t="s">
        <v>159</v>
      </c>
      <c r="K67" s="25" t="s">
        <v>3</v>
      </c>
      <c r="L67" s="25" t="s">
        <v>158</v>
      </c>
      <c r="M67" s="25" t="s">
        <v>159</v>
      </c>
      <c r="N67" s="25" t="s">
        <v>3</v>
      </c>
    </row>
    <row r="68" spans="1:14" x14ac:dyDescent="0.25">
      <c r="A68" s="44" t="s">
        <v>296</v>
      </c>
      <c r="B68" s="59"/>
      <c r="C68" s="26"/>
      <c r="D68" s="26"/>
      <c r="E68" s="26"/>
      <c r="F68" s="26"/>
      <c r="G68" s="26"/>
      <c r="I68" s="28"/>
      <c r="J68" s="28"/>
      <c r="K68" s="28"/>
      <c r="L68" s="28"/>
      <c r="M68" s="28"/>
      <c r="N68" s="28"/>
    </row>
    <row r="69" spans="1:14" ht="45" x14ac:dyDescent="0.25">
      <c r="A69" s="44" t="s">
        <v>300</v>
      </c>
      <c r="B69" s="59"/>
      <c r="C69" s="26"/>
      <c r="D69" s="26"/>
      <c r="E69" s="26"/>
      <c r="F69" s="26"/>
      <c r="G69" s="26"/>
      <c r="I69" s="28"/>
      <c r="J69" s="28"/>
      <c r="K69" s="28"/>
      <c r="L69" s="28"/>
      <c r="M69" s="28"/>
      <c r="N69" s="28"/>
    </row>
    <row r="70" spans="1:14" x14ac:dyDescent="0.25">
      <c r="A70" s="32"/>
      <c r="B70" s="33"/>
      <c r="C70" s="33"/>
      <c r="D70" s="33"/>
      <c r="E70" s="33"/>
      <c r="F70" s="13"/>
      <c r="G70" s="13"/>
    </row>
    <row r="71" spans="1:14" x14ac:dyDescent="0.25">
      <c r="A71" s="7"/>
      <c r="B71" s="6"/>
      <c r="C71" s="6"/>
      <c r="D71" s="6"/>
      <c r="E71" s="6"/>
    </row>
    <row r="72" spans="1:14" ht="18.75" x14ac:dyDescent="0.3">
      <c r="A72" s="62" t="s">
        <v>169</v>
      </c>
      <c r="B72" s="62"/>
      <c r="C72" s="246" t="s">
        <v>180</v>
      </c>
      <c r="D72" s="246"/>
      <c r="E72" s="246"/>
      <c r="F72" s="246"/>
      <c r="G72" s="246"/>
      <c r="H72" s="77"/>
      <c r="I72" s="247" t="s">
        <v>181</v>
      </c>
      <c r="J72" s="247"/>
      <c r="K72" s="247"/>
      <c r="L72" s="247" t="s">
        <v>182</v>
      </c>
      <c r="M72" s="247"/>
      <c r="N72" s="247"/>
    </row>
    <row r="73" spans="1:14" x14ac:dyDescent="0.25">
      <c r="A73" s="25" t="s">
        <v>150</v>
      </c>
      <c r="B73" s="25" t="s">
        <v>158</v>
      </c>
      <c r="C73" s="25" t="s">
        <v>3</v>
      </c>
      <c r="D73" s="25" t="s">
        <v>159</v>
      </c>
      <c r="E73" s="25" t="s">
        <v>3</v>
      </c>
      <c r="F73" s="25" t="s">
        <v>161</v>
      </c>
      <c r="G73" s="25" t="s">
        <v>149</v>
      </c>
      <c r="H73" s="74"/>
      <c r="I73" s="25" t="s">
        <v>158</v>
      </c>
      <c r="J73" s="25" t="s">
        <v>159</v>
      </c>
      <c r="K73" s="25" t="s">
        <v>3</v>
      </c>
      <c r="L73" s="25" t="s">
        <v>158</v>
      </c>
      <c r="M73" s="25" t="s">
        <v>159</v>
      </c>
      <c r="N73" s="25" t="s">
        <v>3</v>
      </c>
    </row>
    <row r="74" spans="1:14" ht="30" x14ac:dyDescent="0.25">
      <c r="A74" s="44" t="s">
        <v>306</v>
      </c>
      <c r="B74" s="71"/>
      <c r="C74" s="71"/>
      <c r="D74" s="71"/>
      <c r="E74" s="71"/>
      <c r="F74" s="71"/>
      <c r="G74" s="71"/>
      <c r="I74" s="28"/>
      <c r="J74" s="28"/>
      <c r="K74" s="28"/>
      <c r="L74" s="28"/>
      <c r="M74" s="28"/>
      <c r="N74" s="28"/>
    </row>
    <row r="75" spans="1:14" ht="30" x14ac:dyDescent="0.25">
      <c r="A75" s="44" t="s">
        <v>307</v>
      </c>
      <c r="B75" s="71"/>
      <c r="C75" s="71"/>
      <c r="D75" s="71"/>
      <c r="E75" s="71"/>
      <c r="F75" s="71"/>
      <c r="G75" s="71"/>
      <c r="I75" s="28"/>
      <c r="J75" s="28"/>
      <c r="K75" s="28"/>
      <c r="L75" s="28"/>
      <c r="M75" s="28"/>
      <c r="N75" s="28"/>
    </row>
    <row r="76" spans="1:14" x14ac:dyDescent="0.25">
      <c r="A76" s="44" t="s">
        <v>308</v>
      </c>
      <c r="B76" s="71"/>
      <c r="C76" s="71"/>
      <c r="D76" s="71"/>
      <c r="E76" s="71"/>
      <c r="F76" s="71"/>
      <c r="G76" s="71"/>
      <c r="I76" s="28"/>
      <c r="J76" s="28"/>
      <c r="K76" s="28"/>
      <c r="L76" s="28"/>
      <c r="M76" s="28"/>
      <c r="N76" s="28"/>
    </row>
    <row r="79" spans="1:14" ht="18.75" x14ac:dyDescent="0.3">
      <c r="A79" s="248" t="s">
        <v>174</v>
      </c>
      <c r="B79" s="248"/>
      <c r="C79" s="246" t="s">
        <v>180</v>
      </c>
      <c r="D79" s="246"/>
      <c r="E79" s="246"/>
      <c r="F79" s="246"/>
      <c r="G79" s="246"/>
      <c r="H79" s="77"/>
      <c r="I79" s="247" t="s">
        <v>181</v>
      </c>
      <c r="J79" s="247"/>
      <c r="K79" s="247"/>
      <c r="L79" s="247" t="s">
        <v>182</v>
      </c>
      <c r="M79" s="247"/>
      <c r="N79" s="247"/>
    </row>
    <row r="80" spans="1:14" ht="45" x14ac:dyDescent="0.25">
      <c r="A80" s="67" t="s">
        <v>171</v>
      </c>
      <c r="B80" s="67" t="s">
        <v>10</v>
      </c>
      <c r="C80" s="66" t="s">
        <v>11</v>
      </c>
      <c r="D80" s="66" t="s">
        <v>12</v>
      </c>
      <c r="E80" s="67" t="s">
        <v>9</v>
      </c>
      <c r="F80" s="67" t="s">
        <v>170</v>
      </c>
      <c r="G80" s="67" t="s">
        <v>3</v>
      </c>
      <c r="H80" s="74"/>
      <c r="I80" s="69" t="s">
        <v>12</v>
      </c>
      <c r="J80" s="25" t="s">
        <v>9</v>
      </c>
      <c r="K80" s="25" t="s">
        <v>3</v>
      </c>
      <c r="L80" s="69" t="s">
        <v>12</v>
      </c>
      <c r="M80" s="25" t="s">
        <v>9</v>
      </c>
      <c r="N80" s="25" t="s">
        <v>3</v>
      </c>
    </row>
    <row r="81" spans="1:14" ht="30" x14ac:dyDescent="0.25">
      <c r="A81" s="26" t="s">
        <v>5</v>
      </c>
      <c r="B81" s="26" t="s">
        <v>14</v>
      </c>
      <c r="C81" s="44" t="s">
        <v>360</v>
      </c>
      <c r="D81" s="44" t="s">
        <v>176</v>
      </c>
      <c r="E81" s="44" t="s">
        <v>363</v>
      </c>
      <c r="F81" s="44" t="s">
        <v>359</v>
      </c>
      <c r="G81" s="90"/>
      <c r="I81" s="28"/>
      <c r="J81" s="28"/>
      <c r="K81" s="28"/>
      <c r="L81" s="28"/>
      <c r="M81" s="28"/>
      <c r="N81" s="28"/>
    </row>
    <row r="82" spans="1:14" x14ac:dyDescent="0.25">
      <c r="A82" s="26" t="s">
        <v>5</v>
      </c>
      <c r="B82" s="26" t="s">
        <v>8</v>
      </c>
      <c r="C82" s="58"/>
      <c r="D82" s="58"/>
      <c r="E82" s="59"/>
      <c r="F82" s="87"/>
      <c r="G82" s="87"/>
      <c r="I82" s="28"/>
      <c r="J82" s="28"/>
      <c r="K82" s="28"/>
      <c r="L82" s="28"/>
      <c r="M82" s="28"/>
      <c r="N82" s="28"/>
    </row>
    <row r="83" spans="1:14" ht="75" customHeight="1" x14ac:dyDescent="0.25">
      <c r="A83" s="26" t="s">
        <v>5</v>
      </c>
      <c r="B83" s="26" t="s">
        <v>15</v>
      </c>
      <c r="C83" s="58"/>
      <c r="D83" s="58"/>
      <c r="E83" s="88"/>
      <c r="F83" s="87"/>
      <c r="G83" s="87"/>
      <c r="I83" s="28"/>
      <c r="J83" s="28"/>
      <c r="K83" s="28"/>
      <c r="L83" s="28"/>
      <c r="M83" s="28"/>
      <c r="N83" s="28"/>
    </row>
    <row r="84" spans="1:14" ht="75" customHeight="1" x14ac:dyDescent="0.25">
      <c r="A84" s="26" t="s">
        <v>5</v>
      </c>
      <c r="B84" s="26" t="s">
        <v>16</v>
      </c>
      <c r="C84" s="58"/>
      <c r="D84" s="58"/>
      <c r="E84" s="88"/>
      <c r="F84" s="87"/>
      <c r="G84" s="87"/>
      <c r="I84" s="28"/>
      <c r="J84" s="28"/>
      <c r="K84" s="28"/>
      <c r="L84" s="28"/>
      <c r="M84" s="28"/>
      <c r="N84" s="28"/>
    </row>
    <row r="85" spans="1:14" ht="75" customHeight="1" x14ac:dyDescent="0.25">
      <c r="A85" s="26" t="s">
        <v>5</v>
      </c>
      <c r="B85" s="26" t="s">
        <v>17</v>
      </c>
      <c r="C85" s="58"/>
      <c r="D85" s="58"/>
      <c r="E85" s="88"/>
      <c r="F85" s="87"/>
      <c r="G85" s="87"/>
      <c r="I85" s="28"/>
      <c r="J85" s="28"/>
      <c r="K85" s="28"/>
      <c r="L85" s="28"/>
      <c r="M85" s="28"/>
      <c r="N85" s="28"/>
    </row>
    <row r="86" spans="1:14" ht="75" customHeight="1" x14ac:dyDescent="0.25">
      <c r="A86" s="26" t="s">
        <v>5</v>
      </c>
      <c r="B86" s="26" t="s">
        <v>18</v>
      </c>
      <c r="C86" s="58"/>
      <c r="D86" s="58"/>
      <c r="E86" s="88"/>
      <c r="F86" s="87"/>
      <c r="G86" s="87"/>
      <c r="I86" s="28"/>
      <c r="J86" s="28"/>
      <c r="K86" s="28"/>
      <c r="L86" s="28"/>
      <c r="M86" s="28"/>
      <c r="N86" s="28"/>
    </row>
    <row r="87" spans="1:14" ht="75" customHeight="1" x14ac:dyDescent="0.25">
      <c r="A87" s="26" t="s">
        <v>5</v>
      </c>
      <c r="B87" s="26" t="s">
        <v>19</v>
      </c>
      <c r="C87" s="58"/>
      <c r="D87" s="58"/>
      <c r="E87" s="87"/>
      <c r="F87" s="87"/>
      <c r="G87" s="87"/>
      <c r="I87" s="28"/>
      <c r="J87" s="28"/>
      <c r="K87" s="28"/>
      <c r="L87" s="28"/>
      <c r="M87" s="28"/>
      <c r="N87" s="28"/>
    </row>
    <row r="88" spans="1:14" ht="75" customHeight="1" x14ac:dyDescent="0.25">
      <c r="A88" s="26" t="s">
        <v>5</v>
      </c>
      <c r="B88" s="26" t="s">
        <v>20</v>
      </c>
      <c r="C88" s="58"/>
      <c r="D88" s="58"/>
      <c r="E88" s="87"/>
      <c r="F88" s="87"/>
      <c r="G88" s="87"/>
      <c r="I88" s="28"/>
      <c r="J88" s="28"/>
      <c r="K88" s="28"/>
      <c r="L88" s="28"/>
      <c r="M88" s="28"/>
      <c r="N88" s="28"/>
    </row>
    <row r="89" spans="1:14" x14ac:dyDescent="0.25">
      <c r="A89" s="86" t="s">
        <v>172</v>
      </c>
      <c r="B89" s="67" t="s">
        <v>10</v>
      </c>
      <c r="C89" s="86" t="s">
        <v>226</v>
      </c>
      <c r="D89" s="86" t="s">
        <v>322</v>
      </c>
      <c r="E89" s="67" t="s">
        <v>9</v>
      </c>
      <c r="F89" s="67" t="s">
        <v>170</v>
      </c>
      <c r="G89" s="67" t="s">
        <v>3</v>
      </c>
      <c r="H89" s="83"/>
      <c r="I89" s="37"/>
      <c r="J89" s="37"/>
      <c r="K89" s="37"/>
      <c r="L89" s="38"/>
      <c r="M89" s="38"/>
      <c r="N89" s="38"/>
    </row>
    <row r="90" spans="1:14" ht="120" x14ac:dyDescent="0.25">
      <c r="A90" s="26" t="s">
        <v>6</v>
      </c>
      <c r="B90" s="26" t="s">
        <v>21</v>
      </c>
      <c r="C90" s="44" t="s">
        <v>361</v>
      </c>
      <c r="D90" s="44" t="s">
        <v>362</v>
      </c>
      <c r="E90" s="71"/>
      <c r="F90" s="44" t="s">
        <v>364</v>
      </c>
      <c r="G90" s="71"/>
      <c r="I90" s="28"/>
      <c r="J90" s="28"/>
      <c r="K90" s="28"/>
      <c r="L90" s="28"/>
      <c r="M90" s="28"/>
      <c r="N90" s="28"/>
    </row>
    <row r="91" spans="1:14" ht="75" x14ac:dyDescent="0.25">
      <c r="A91" s="26" t="s">
        <v>6</v>
      </c>
      <c r="B91" s="26" t="s">
        <v>22</v>
      </c>
      <c r="C91" s="58" t="s">
        <v>313</v>
      </c>
      <c r="D91" s="44" t="s">
        <v>326</v>
      </c>
      <c r="E91" s="71"/>
      <c r="F91" s="71"/>
      <c r="G91" s="71"/>
      <c r="I91" s="28"/>
      <c r="J91" s="28"/>
      <c r="K91" s="28"/>
      <c r="L91" s="28"/>
      <c r="M91" s="28"/>
      <c r="N91" s="28"/>
    </row>
    <row r="92" spans="1:14" ht="45" x14ac:dyDescent="0.25">
      <c r="A92" s="26" t="s">
        <v>6</v>
      </c>
      <c r="B92" s="26" t="s">
        <v>23</v>
      </c>
      <c r="C92" s="58" t="s">
        <v>313</v>
      </c>
      <c r="D92" s="44" t="s">
        <v>329</v>
      </c>
      <c r="E92" s="71"/>
      <c r="F92" s="71"/>
      <c r="G92" s="71"/>
      <c r="I92" s="28"/>
      <c r="J92" s="28"/>
      <c r="K92" s="28"/>
      <c r="L92" s="28"/>
      <c r="M92" s="28"/>
      <c r="N92" s="28"/>
    </row>
    <row r="93" spans="1:14" x14ac:dyDescent="0.25">
      <c r="A93" s="86" t="s">
        <v>173</v>
      </c>
      <c r="B93" s="67" t="s">
        <v>10</v>
      </c>
      <c r="C93" s="86" t="s">
        <v>226</v>
      </c>
      <c r="D93" s="86" t="s">
        <v>322</v>
      </c>
      <c r="E93" s="67" t="s">
        <v>9</v>
      </c>
      <c r="F93" s="67" t="s">
        <v>170</v>
      </c>
      <c r="G93" s="67" t="s">
        <v>3</v>
      </c>
      <c r="H93" s="83"/>
      <c r="I93" s="37"/>
      <c r="J93" s="37"/>
      <c r="K93" s="37"/>
      <c r="L93" s="38"/>
      <c r="M93" s="38"/>
      <c r="N93" s="38"/>
    </row>
    <row r="94" spans="1:14" ht="30" x14ac:dyDescent="0.25">
      <c r="A94" s="26" t="s">
        <v>7</v>
      </c>
      <c r="B94" s="26" t="s">
        <v>334</v>
      </c>
      <c r="C94" s="57" t="s">
        <v>313</v>
      </c>
      <c r="D94" s="58"/>
      <c r="E94" s="89"/>
      <c r="F94" s="44" t="s">
        <v>365</v>
      </c>
      <c r="G94" s="71"/>
      <c r="I94" s="28"/>
      <c r="J94" s="28"/>
      <c r="K94" s="28"/>
      <c r="L94" s="28"/>
      <c r="M94" s="28"/>
      <c r="N94" s="28"/>
    </row>
    <row r="95" spans="1:14" ht="30" x14ac:dyDescent="0.25">
      <c r="A95" s="26" t="s">
        <v>7</v>
      </c>
      <c r="B95" s="26" t="s">
        <v>26</v>
      </c>
      <c r="C95" s="57" t="s">
        <v>313</v>
      </c>
      <c r="D95" s="58"/>
      <c r="E95" s="71"/>
      <c r="F95" s="44" t="s">
        <v>365</v>
      </c>
      <c r="G95" s="71"/>
      <c r="I95" s="28"/>
      <c r="J95" s="28"/>
      <c r="K95" s="28"/>
      <c r="L95" s="28"/>
      <c r="M95" s="28"/>
      <c r="N95" s="28"/>
    </row>
  </sheetData>
  <mergeCells count="21">
    <mergeCell ref="C72:G72"/>
    <mergeCell ref="I72:K72"/>
    <mergeCell ref="L72:N72"/>
    <mergeCell ref="A79:B79"/>
    <mergeCell ref="C79:G79"/>
    <mergeCell ref="I79:K79"/>
    <mergeCell ref="L79:N79"/>
    <mergeCell ref="C54:G54"/>
    <mergeCell ref="I54:K54"/>
    <mergeCell ref="L54:N54"/>
    <mergeCell ref="C66:G66"/>
    <mergeCell ref="I66:K66"/>
    <mergeCell ref="L66:N66"/>
    <mergeCell ref="C46:G46"/>
    <mergeCell ref="I46:K46"/>
    <mergeCell ref="L46:N46"/>
    <mergeCell ref="A19:G19"/>
    <mergeCell ref="I19:M19"/>
    <mergeCell ref="C28:G28"/>
    <mergeCell ref="I28:K28"/>
    <mergeCell ref="L28:N28"/>
  </mergeCells>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autoPageBreaks="0"/>
  </sheetPr>
  <dimension ref="A1:N94"/>
  <sheetViews>
    <sheetView showGridLines="0" zoomScale="80" zoomScaleNormal="80" workbookViewId="0">
      <selection activeCell="A14" sqref="A14"/>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0" width="75.7109375" customWidth="1"/>
    <col min="11" max="11" width="50.7109375" customWidth="1"/>
    <col min="12" max="12" width="75.7109375" customWidth="1"/>
    <col min="13"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48</v>
      </c>
    </row>
    <row r="16" spans="1:5" ht="15.75" thickTop="1" x14ac:dyDescent="0.25">
      <c r="B16" s="104"/>
    </row>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210" x14ac:dyDescent="0.25">
      <c r="A21" s="44" t="s">
        <v>226</v>
      </c>
      <c r="B21" s="44" t="s">
        <v>869</v>
      </c>
      <c r="C21" s="44">
        <v>3</v>
      </c>
      <c r="D21" s="44" t="s">
        <v>829</v>
      </c>
      <c r="E21" s="44">
        <v>2</v>
      </c>
      <c r="F21" s="26"/>
      <c r="G21" s="26"/>
      <c r="H21" s="75"/>
      <c r="I21" s="44" t="s">
        <v>226</v>
      </c>
      <c r="J21" s="26" t="s">
        <v>1009</v>
      </c>
      <c r="K21" s="26">
        <v>2</v>
      </c>
      <c r="L21" s="26"/>
      <c r="M21" s="26"/>
    </row>
    <row r="22" spans="1:14" ht="255" x14ac:dyDescent="0.25">
      <c r="A22" s="44" t="s">
        <v>153</v>
      </c>
      <c r="B22" s="26" t="s">
        <v>870</v>
      </c>
      <c r="C22" s="26">
        <v>3</v>
      </c>
      <c r="D22" s="26" t="s">
        <v>871</v>
      </c>
      <c r="E22" s="26">
        <v>3</v>
      </c>
      <c r="F22" s="26"/>
      <c r="G22" s="26"/>
      <c r="H22" s="75"/>
      <c r="I22" s="44" t="s">
        <v>153</v>
      </c>
      <c r="J22" s="26" t="s">
        <v>1010</v>
      </c>
      <c r="K22" s="26">
        <v>2</v>
      </c>
      <c r="L22" s="26" t="s">
        <v>1011</v>
      </c>
      <c r="M22" s="26"/>
    </row>
    <row r="23" spans="1:14" ht="210" x14ac:dyDescent="0.25">
      <c r="A23" s="44" t="s">
        <v>154</v>
      </c>
      <c r="B23" s="94" t="s">
        <v>868</v>
      </c>
      <c r="C23" s="26">
        <v>2</v>
      </c>
      <c r="D23" s="26" t="s">
        <v>872</v>
      </c>
      <c r="E23" s="26">
        <v>2</v>
      </c>
      <c r="F23" s="26"/>
      <c r="G23" s="26"/>
      <c r="H23" s="75"/>
      <c r="I23" s="44" t="s">
        <v>154</v>
      </c>
      <c r="J23" s="26" t="s">
        <v>1012</v>
      </c>
      <c r="K23" s="26">
        <v>1</v>
      </c>
      <c r="L23" s="26" t="s">
        <v>1013</v>
      </c>
      <c r="M23" s="26"/>
    </row>
    <row r="24" spans="1:14" ht="135" x14ac:dyDescent="0.25">
      <c r="A24" s="44" t="s">
        <v>155</v>
      </c>
      <c r="B24" s="26" t="s">
        <v>867</v>
      </c>
      <c r="C24" s="26">
        <v>3</v>
      </c>
      <c r="D24" s="26" t="s">
        <v>873</v>
      </c>
      <c r="E24" s="26">
        <v>2</v>
      </c>
      <c r="F24" s="26"/>
      <c r="G24" s="26"/>
      <c r="H24" s="75"/>
      <c r="I24" s="44" t="s">
        <v>155</v>
      </c>
      <c r="J24" s="26" t="s">
        <v>1014</v>
      </c>
      <c r="K24" s="26">
        <v>2</v>
      </c>
      <c r="L24" s="26"/>
      <c r="M24" s="26"/>
    </row>
    <row r="25" spans="1:14" ht="90" x14ac:dyDescent="0.25">
      <c r="A25" s="44" t="s">
        <v>156</v>
      </c>
      <c r="B25" s="26" t="s">
        <v>1019</v>
      </c>
      <c r="C25" s="26">
        <v>3</v>
      </c>
      <c r="D25" s="26" t="s">
        <v>1019</v>
      </c>
      <c r="E25" s="26">
        <v>3</v>
      </c>
      <c r="F25" s="26"/>
      <c r="G25" s="26"/>
      <c r="H25" s="75"/>
      <c r="I25" s="44" t="s">
        <v>156</v>
      </c>
      <c r="J25" s="26" t="s">
        <v>1015</v>
      </c>
      <c r="K25" s="26">
        <v>3</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45" x14ac:dyDescent="0.25">
      <c r="A30" s="44" t="s">
        <v>843</v>
      </c>
      <c r="B30" s="59" t="s">
        <v>837</v>
      </c>
      <c r="C30" s="26" t="s">
        <v>383</v>
      </c>
      <c r="D30" s="26" t="s">
        <v>838</v>
      </c>
      <c r="E30" s="26" t="s">
        <v>383</v>
      </c>
      <c r="F30" s="26"/>
      <c r="G30" s="26"/>
      <c r="H30" s="75"/>
      <c r="I30" s="26"/>
      <c r="J30" s="26"/>
      <c r="K30" s="26"/>
      <c r="L30" s="26"/>
      <c r="M30" s="26"/>
      <c r="N30" s="26"/>
    </row>
    <row r="31" spans="1:14" x14ac:dyDescent="0.25">
      <c r="A31" s="44" t="s">
        <v>851</v>
      </c>
      <c r="B31" s="26" t="s">
        <v>850</v>
      </c>
      <c r="C31" s="26" t="s">
        <v>808</v>
      </c>
      <c r="D31" s="26" t="s">
        <v>852</v>
      </c>
      <c r="E31" s="26" t="s">
        <v>808</v>
      </c>
      <c r="F31" s="26"/>
      <c r="G31" s="60"/>
      <c r="H31" s="78"/>
      <c r="I31" s="26"/>
      <c r="J31" s="26"/>
      <c r="K31" s="26"/>
      <c r="L31" s="26"/>
      <c r="M31" s="26"/>
      <c r="N31" s="26"/>
    </row>
    <row r="32" spans="1:14" ht="120" x14ac:dyDescent="0.25">
      <c r="A32" s="44" t="s">
        <v>858</v>
      </c>
      <c r="B32" s="26" t="s">
        <v>866</v>
      </c>
      <c r="C32" s="26" t="s">
        <v>859</v>
      </c>
      <c r="D32" s="26" t="s">
        <v>860</v>
      </c>
      <c r="E32" s="26"/>
      <c r="F32" s="26"/>
      <c r="G32" s="26"/>
      <c r="H32" s="75"/>
      <c r="I32" s="26"/>
      <c r="J32" s="26"/>
      <c r="K32" s="26"/>
      <c r="L32" s="26"/>
      <c r="M32" s="26"/>
      <c r="N32" s="26"/>
    </row>
    <row r="33" spans="1:14" ht="30" x14ac:dyDescent="0.25">
      <c r="A33" s="44" t="s">
        <v>861</v>
      </c>
      <c r="B33" s="26" t="s">
        <v>864</v>
      </c>
      <c r="C33" s="26" t="s">
        <v>862</v>
      </c>
      <c r="D33" s="26" t="s">
        <v>863</v>
      </c>
      <c r="E33" s="26" t="s">
        <v>862</v>
      </c>
      <c r="F33" s="26"/>
      <c r="G33" s="26"/>
      <c r="H33" s="75"/>
      <c r="I33" s="26"/>
      <c r="J33" s="26"/>
      <c r="K33" s="26"/>
      <c r="L33" s="26"/>
      <c r="M33" s="26"/>
      <c r="N33" s="26"/>
    </row>
    <row r="34" spans="1:14" x14ac:dyDescent="0.25">
      <c r="A34" s="63" t="s">
        <v>258</v>
      </c>
      <c r="B34" s="64"/>
      <c r="C34" s="64"/>
      <c r="D34" s="64"/>
      <c r="E34" s="64"/>
      <c r="F34" s="65"/>
      <c r="G34" s="65"/>
      <c r="I34" s="65"/>
      <c r="J34" s="65"/>
      <c r="K34" s="65"/>
      <c r="L34" s="65"/>
      <c r="M34" s="65"/>
      <c r="N34" s="65"/>
    </row>
    <row r="35" spans="1:14" ht="30" x14ac:dyDescent="0.25">
      <c r="A35" s="66" t="s">
        <v>286</v>
      </c>
      <c r="B35" s="66" t="s">
        <v>289</v>
      </c>
      <c r="C35" s="84" t="s">
        <v>3</v>
      </c>
      <c r="D35" s="66" t="s">
        <v>199</v>
      </c>
      <c r="E35" s="84" t="s">
        <v>3</v>
      </c>
      <c r="F35" s="66"/>
      <c r="G35" s="25"/>
      <c r="H35" s="79"/>
      <c r="I35" s="67"/>
      <c r="J35" s="67"/>
      <c r="K35" s="67"/>
      <c r="L35" s="67"/>
      <c r="M35" s="67"/>
      <c r="N35" s="67"/>
    </row>
    <row r="36" spans="1:14" s="9" customFormat="1" x14ac:dyDescent="0.25">
      <c r="A36" s="44" t="s">
        <v>68</v>
      </c>
      <c r="B36" s="59" t="s">
        <v>485</v>
      </c>
      <c r="C36" s="57"/>
      <c r="D36" s="105"/>
      <c r="E36" s="57"/>
      <c r="F36" s="57"/>
      <c r="G36" s="26"/>
      <c r="H36" s="75"/>
      <c r="I36" s="26"/>
      <c r="J36" s="26"/>
      <c r="K36" s="26"/>
      <c r="L36" s="26"/>
      <c r="M36" s="26"/>
      <c r="N36" s="26"/>
    </row>
    <row r="37" spans="1:14" x14ac:dyDescent="0.25">
      <c r="A37" s="63" t="s">
        <v>204</v>
      </c>
      <c r="B37" s="64"/>
      <c r="C37" s="64"/>
      <c r="D37" s="64"/>
      <c r="E37" s="64"/>
      <c r="F37" s="65"/>
      <c r="G37" s="65"/>
      <c r="I37" s="65"/>
      <c r="J37" s="65"/>
      <c r="K37" s="65"/>
      <c r="L37" s="65"/>
      <c r="M37" s="65"/>
      <c r="N37" s="65"/>
    </row>
    <row r="38" spans="1:14" ht="30" x14ac:dyDescent="0.25">
      <c r="A38" s="66" t="s">
        <v>286</v>
      </c>
      <c r="B38" s="66" t="s">
        <v>289</v>
      </c>
      <c r="C38" s="84" t="s">
        <v>3</v>
      </c>
      <c r="D38" s="66" t="s">
        <v>198</v>
      </c>
      <c r="E38" s="84" t="s">
        <v>3</v>
      </c>
      <c r="F38" s="66" t="s">
        <v>199</v>
      </c>
      <c r="G38" s="67"/>
      <c r="H38" s="79"/>
      <c r="I38" s="67"/>
      <c r="J38" s="67"/>
      <c r="K38" s="67"/>
      <c r="L38" s="67"/>
      <c r="M38" s="67"/>
      <c r="N38" s="67"/>
    </row>
    <row r="39" spans="1:14" s="9" customFormat="1" ht="225" x14ac:dyDescent="0.25">
      <c r="A39" s="44" t="s">
        <v>830</v>
      </c>
      <c r="B39" s="59" t="s">
        <v>877</v>
      </c>
      <c r="C39" s="57"/>
      <c r="D39" s="61" t="s">
        <v>485</v>
      </c>
      <c r="E39" s="58"/>
      <c r="F39" s="58" t="s">
        <v>876</v>
      </c>
      <c r="G39" s="26"/>
      <c r="H39" s="75"/>
      <c r="I39" s="26"/>
      <c r="J39" s="26"/>
      <c r="K39" s="26"/>
      <c r="L39" s="26"/>
      <c r="M39" s="26"/>
      <c r="N39" s="26"/>
    </row>
    <row r="40" spans="1:14" s="9" customFormat="1" x14ac:dyDescent="0.25">
      <c r="A40" s="63" t="s">
        <v>225</v>
      </c>
      <c r="B40" s="64"/>
      <c r="C40" s="64"/>
      <c r="D40" s="64"/>
      <c r="E40" s="64"/>
      <c r="F40" s="65"/>
      <c r="G40" s="65"/>
      <c r="H40" s="76"/>
      <c r="I40" s="65"/>
      <c r="J40" s="65"/>
      <c r="K40" s="65"/>
      <c r="L40" s="65"/>
      <c r="M40" s="65"/>
      <c r="N40" s="65"/>
    </row>
    <row r="41" spans="1:14" s="9" customFormat="1" ht="75" x14ac:dyDescent="0.25">
      <c r="A41" s="66" t="s">
        <v>286</v>
      </c>
      <c r="B41" s="66" t="s">
        <v>291</v>
      </c>
      <c r="C41" s="84" t="s">
        <v>3</v>
      </c>
      <c r="D41" s="66" t="s">
        <v>202</v>
      </c>
      <c r="E41" s="66" t="s">
        <v>203</v>
      </c>
      <c r="F41" s="72" t="s">
        <v>199</v>
      </c>
      <c r="G41" s="84" t="s">
        <v>3</v>
      </c>
      <c r="H41" s="80"/>
      <c r="I41" s="25"/>
      <c r="J41" s="25"/>
      <c r="K41" s="25"/>
      <c r="L41" s="25"/>
      <c r="M41" s="25"/>
      <c r="N41" s="25"/>
    </row>
    <row r="42" spans="1:14" ht="150" x14ac:dyDescent="0.25">
      <c r="A42" s="44" t="s">
        <v>830</v>
      </c>
      <c r="B42" s="59" t="s">
        <v>875</v>
      </c>
      <c r="C42" s="59"/>
      <c r="D42" s="61" t="s">
        <v>874</v>
      </c>
      <c r="E42" s="58"/>
      <c r="F42" s="58"/>
      <c r="G42" s="58"/>
      <c r="H42" s="81"/>
      <c r="I42" s="26"/>
      <c r="J42" s="26"/>
      <c r="K42" s="26"/>
      <c r="L42" s="26"/>
      <c r="M42" s="26"/>
      <c r="N42" s="26"/>
    </row>
    <row r="45" spans="1:14" ht="18.75" x14ac:dyDescent="0.3">
      <c r="A45" s="62" t="s">
        <v>166</v>
      </c>
      <c r="B45" s="62"/>
      <c r="C45" s="246" t="s">
        <v>180</v>
      </c>
      <c r="D45" s="246"/>
      <c r="E45" s="246"/>
      <c r="F45" s="246"/>
      <c r="G45" s="246"/>
      <c r="H45" s="77"/>
      <c r="I45" s="247" t="s">
        <v>181</v>
      </c>
      <c r="J45" s="247"/>
      <c r="K45" s="247"/>
      <c r="L45" s="247" t="s">
        <v>182</v>
      </c>
      <c r="M45" s="247"/>
      <c r="N45" s="247"/>
    </row>
    <row r="46" spans="1:14" x14ac:dyDescent="0.25">
      <c r="A46" s="25" t="s">
        <v>150</v>
      </c>
      <c r="B46" s="25" t="s">
        <v>158</v>
      </c>
      <c r="C46" s="25" t="s">
        <v>3</v>
      </c>
      <c r="D46" s="25" t="s">
        <v>159</v>
      </c>
      <c r="E46" s="25" t="s">
        <v>3</v>
      </c>
      <c r="F46" s="25" t="s">
        <v>161</v>
      </c>
      <c r="G46" s="25" t="s">
        <v>149</v>
      </c>
      <c r="H46" s="74"/>
      <c r="I46" s="25" t="s">
        <v>158</v>
      </c>
      <c r="J46" s="25" t="s">
        <v>159</v>
      </c>
      <c r="K46" s="25" t="s">
        <v>3</v>
      </c>
      <c r="L46" s="25" t="s">
        <v>158</v>
      </c>
      <c r="M46" s="25" t="s">
        <v>159</v>
      </c>
      <c r="N46" s="25" t="s">
        <v>3</v>
      </c>
    </row>
    <row r="47" spans="1:14" ht="135" x14ac:dyDescent="0.25">
      <c r="A47" s="44" t="s">
        <v>848</v>
      </c>
      <c r="B47" s="59" t="s">
        <v>839</v>
      </c>
      <c r="C47" s="26" t="s">
        <v>840</v>
      </c>
      <c r="D47" s="26" t="s">
        <v>841</v>
      </c>
      <c r="E47" s="26" t="s">
        <v>282</v>
      </c>
      <c r="F47" s="26"/>
      <c r="G47" s="26"/>
      <c r="H47" s="82"/>
      <c r="I47" s="27"/>
      <c r="J47" s="27"/>
      <c r="K47" s="27"/>
      <c r="L47" s="27"/>
      <c r="M47" s="27"/>
      <c r="N47" s="27"/>
    </row>
    <row r="48" spans="1:14" ht="45" x14ac:dyDescent="0.25">
      <c r="A48" s="44" t="s">
        <v>847</v>
      </c>
      <c r="B48" s="26" t="s">
        <v>849</v>
      </c>
      <c r="C48" s="26" t="s">
        <v>854</v>
      </c>
      <c r="D48" s="26" t="s">
        <v>853</v>
      </c>
      <c r="E48" s="26" t="s">
        <v>854</v>
      </c>
      <c r="F48" s="26"/>
      <c r="G48" s="26"/>
      <c r="H48" s="82"/>
      <c r="I48" s="27"/>
      <c r="J48" s="27"/>
      <c r="K48" s="27"/>
      <c r="L48" s="27"/>
      <c r="M48" s="27"/>
      <c r="N48" s="27"/>
    </row>
    <row r="49" spans="1:14" ht="60" x14ac:dyDescent="0.25">
      <c r="A49" s="44" t="s">
        <v>855</v>
      </c>
      <c r="B49" s="26" t="s">
        <v>865</v>
      </c>
      <c r="C49" s="26" t="s">
        <v>857</v>
      </c>
      <c r="D49" s="26" t="s">
        <v>856</v>
      </c>
      <c r="E49" s="26" t="s">
        <v>857</v>
      </c>
      <c r="F49" s="26"/>
      <c r="G49" s="26"/>
      <c r="H49" s="82"/>
      <c r="I49" s="27"/>
      <c r="J49" s="27"/>
      <c r="K49" s="27"/>
      <c r="L49" s="27"/>
      <c r="M49" s="27"/>
      <c r="N49" s="27"/>
    </row>
    <row r="50" spans="1:14" x14ac:dyDescent="0.25">
      <c r="A50" s="44"/>
      <c r="B50" s="26"/>
      <c r="C50" s="26"/>
      <c r="D50" s="26"/>
      <c r="E50" s="26"/>
      <c r="F50" s="26"/>
      <c r="G50" s="26"/>
      <c r="H50" s="82"/>
      <c r="I50" s="27"/>
      <c r="J50" s="27"/>
      <c r="K50" s="27"/>
      <c r="L50" s="27"/>
      <c r="M50" s="27"/>
      <c r="N50" s="27"/>
    </row>
    <row r="53" spans="1:14" ht="18.75" x14ac:dyDescent="0.3">
      <c r="A53" s="62" t="s">
        <v>165</v>
      </c>
      <c r="B53" s="62"/>
      <c r="C53" s="246" t="s">
        <v>180</v>
      </c>
      <c r="D53" s="246"/>
      <c r="E53" s="246"/>
      <c r="F53" s="246"/>
      <c r="G53" s="246"/>
      <c r="H53" s="77"/>
      <c r="I53" s="247" t="s">
        <v>181</v>
      </c>
      <c r="J53" s="247"/>
      <c r="K53" s="247"/>
      <c r="L53" s="247" t="s">
        <v>182</v>
      </c>
      <c r="M53" s="247"/>
      <c r="N53" s="247"/>
    </row>
    <row r="54" spans="1:14" x14ac:dyDescent="0.25">
      <c r="A54" s="25" t="s">
        <v>150</v>
      </c>
      <c r="B54" s="25" t="s">
        <v>158</v>
      </c>
      <c r="C54" s="25" t="s">
        <v>3</v>
      </c>
      <c r="D54" s="25" t="s">
        <v>159</v>
      </c>
      <c r="E54" s="25" t="s">
        <v>3</v>
      </c>
      <c r="F54" s="25" t="s">
        <v>161</v>
      </c>
      <c r="G54" s="25" t="s">
        <v>149</v>
      </c>
      <c r="H54" s="74"/>
      <c r="I54" s="25" t="s">
        <v>158</v>
      </c>
      <c r="J54" s="25" t="s">
        <v>159</v>
      </c>
      <c r="K54" s="25" t="s">
        <v>3</v>
      </c>
      <c r="L54" s="25" t="s">
        <v>158</v>
      </c>
      <c r="M54" s="25" t="s">
        <v>159</v>
      </c>
      <c r="N54" s="25" t="s">
        <v>3</v>
      </c>
    </row>
    <row r="55" spans="1:14" ht="120" x14ac:dyDescent="0.25">
      <c r="A55" s="44" t="s">
        <v>842</v>
      </c>
      <c r="B55" s="59" t="s">
        <v>845</v>
      </c>
      <c r="C55" s="26" t="s">
        <v>389</v>
      </c>
      <c r="D55" s="26" t="s">
        <v>844</v>
      </c>
      <c r="E55" s="26" t="s">
        <v>389</v>
      </c>
      <c r="F55" s="26"/>
      <c r="G55" s="26"/>
      <c r="H55" s="75"/>
      <c r="I55" s="26"/>
      <c r="J55" s="26"/>
      <c r="K55" s="26"/>
      <c r="L55" s="26"/>
      <c r="M55" s="26"/>
      <c r="N55" s="26"/>
    </row>
    <row r="56" spans="1:14" x14ac:dyDescent="0.25">
      <c r="A56" s="44" t="s">
        <v>276</v>
      </c>
      <c r="B56" s="26" t="s">
        <v>846</v>
      </c>
      <c r="C56" s="26" t="s">
        <v>802</v>
      </c>
      <c r="D56" s="26"/>
      <c r="E56" s="26"/>
      <c r="F56" s="26"/>
      <c r="G56" s="26"/>
      <c r="H56" s="75"/>
      <c r="I56" s="26"/>
      <c r="J56" s="26"/>
      <c r="K56" s="26"/>
      <c r="L56" s="26"/>
      <c r="M56" s="26"/>
      <c r="N56" s="26"/>
    </row>
    <row r="57" spans="1:14" x14ac:dyDescent="0.25">
      <c r="A57" s="63" t="s">
        <v>209</v>
      </c>
      <c r="B57" s="64"/>
      <c r="C57" s="64"/>
      <c r="D57" s="64"/>
      <c r="E57" s="64"/>
      <c r="F57" s="65"/>
      <c r="G57" s="65"/>
      <c r="I57" s="65"/>
      <c r="J57" s="65"/>
      <c r="K57" s="65"/>
      <c r="L57" s="65"/>
      <c r="M57" s="65"/>
      <c r="N57" s="65"/>
    </row>
    <row r="58" spans="1:14" ht="30" x14ac:dyDescent="0.25">
      <c r="A58" s="66" t="s">
        <v>286</v>
      </c>
      <c r="B58" s="66" t="s">
        <v>216</v>
      </c>
      <c r="C58" s="25" t="s">
        <v>3</v>
      </c>
      <c r="D58" s="66" t="s">
        <v>210</v>
      </c>
      <c r="E58" s="25" t="s">
        <v>3</v>
      </c>
      <c r="F58" s="67"/>
      <c r="G58" s="67"/>
      <c r="H58" s="79"/>
      <c r="I58" s="67"/>
      <c r="J58" s="67"/>
      <c r="K58" s="67"/>
      <c r="L58" s="67"/>
      <c r="M58" s="67"/>
      <c r="N58" s="67"/>
    </row>
    <row r="59" spans="1:14" s="9" customFormat="1" ht="75" x14ac:dyDescent="0.25">
      <c r="A59" s="44" t="s">
        <v>70</v>
      </c>
      <c r="B59" s="44" t="s">
        <v>833</v>
      </c>
      <c r="C59" s="26" t="s">
        <v>802</v>
      </c>
      <c r="D59" s="58" t="s">
        <v>834</v>
      </c>
      <c r="E59" s="26"/>
      <c r="F59" s="57"/>
      <c r="G59" s="26"/>
      <c r="H59" s="75"/>
      <c r="I59" s="26"/>
      <c r="J59" s="26"/>
      <c r="K59" s="26"/>
      <c r="L59" s="26"/>
      <c r="M59" s="26"/>
      <c r="N59" s="26"/>
    </row>
    <row r="60" spans="1:14" s="9" customFormat="1" x14ac:dyDescent="0.25">
      <c r="A60" s="63" t="s">
        <v>211</v>
      </c>
      <c r="B60" s="64"/>
      <c r="C60" s="64"/>
      <c r="D60" s="64"/>
      <c r="E60" s="64"/>
      <c r="F60" s="65"/>
      <c r="G60" s="65"/>
      <c r="H60" s="76"/>
      <c r="I60" s="65"/>
      <c r="J60" s="65"/>
      <c r="K60" s="65"/>
      <c r="L60" s="65"/>
      <c r="M60" s="65"/>
      <c r="N60" s="65"/>
    </row>
    <row r="61" spans="1:14" s="9" customFormat="1" ht="30" x14ac:dyDescent="0.25">
      <c r="A61" s="66" t="s">
        <v>286</v>
      </c>
      <c r="B61" s="66" t="s">
        <v>214</v>
      </c>
      <c r="C61" s="25" t="s">
        <v>3</v>
      </c>
      <c r="D61" s="66" t="s">
        <v>212</v>
      </c>
      <c r="E61" s="25" t="s">
        <v>3</v>
      </c>
      <c r="F61" s="68"/>
      <c r="G61" s="25"/>
      <c r="H61" s="74"/>
      <c r="I61" s="25"/>
      <c r="J61" s="25"/>
      <c r="K61" s="25"/>
      <c r="L61" s="25"/>
      <c r="M61" s="25"/>
      <c r="N61" s="25"/>
    </row>
    <row r="62" spans="1:14" ht="255" x14ac:dyDescent="0.25">
      <c r="A62" s="44" t="s">
        <v>830</v>
      </c>
      <c r="B62" s="44" t="s">
        <v>831</v>
      </c>
      <c r="C62" s="58"/>
      <c r="D62" s="57" t="s">
        <v>832</v>
      </c>
      <c r="E62" s="58"/>
      <c r="F62" s="57"/>
      <c r="G62" s="26"/>
      <c r="H62" s="75"/>
      <c r="I62" s="26"/>
      <c r="J62" s="26"/>
      <c r="K62" s="26"/>
      <c r="L62" s="26"/>
      <c r="M62" s="26"/>
      <c r="N62" s="26"/>
    </row>
    <row r="63" spans="1:14" x14ac:dyDescent="0.25">
      <c r="A63" s="13"/>
      <c r="B63" s="13"/>
      <c r="C63" s="13"/>
      <c r="D63" s="13"/>
      <c r="E63" s="13"/>
      <c r="F63" s="13"/>
      <c r="G63" s="13"/>
    </row>
    <row r="65" spans="1:14" ht="18.75" x14ac:dyDescent="0.3">
      <c r="A65" s="62" t="s">
        <v>168</v>
      </c>
      <c r="B65" s="62"/>
      <c r="C65" s="246" t="s">
        <v>180</v>
      </c>
      <c r="D65" s="246"/>
      <c r="E65" s="246"/>
      <c r="F65" s="246"/>
      <c r="G65" s="246"/>
      <c r="H65" s="77"/>
      <c r="I65" s="247" t="s">
        <v>181</v>
      </c>
      <c r="J65" s="247"/>
      <c r="K65" s="247"/>
      <c r="L65" s="247" t="s">
        <v>182</v>
      </c>
      <c r="M65" s="247"/>
      <c r="N65" s="247"/>
    </row>
    <row r="66" spans="1:14" x14ac:dyDescent="0.25">
      <c r="A66" s="25" t="s">
        <v>150</v>
      </c>
      <c r="B66" s="25" t="s">
        <v>158</v>
      </c>
      <c r="C66" s="25" t="s">
        <v>3</v>
      </c>
      <c r="D66" s="25" t="s">
        <v>159</v>
      </c>
      <c r="E66" s="25" t="s">
        <v>3</v>
      </c>
      <c r="F66" s="25" t="s">
        <v>161</v>
      </c>
      <c r="G66" s="25" t="s">
        <v>149</v>
      </c>
      <c r="H66" s="74"/>
      <c r="I66" s="25" t="s">
        <v>158</v>
      </c>
      <c r="J66" s="25" t="s">
        <v>159</v>
      </c>
      <c r="K66" s="25" t="s">
        <v>3</v>
      </c>
      <c r="L66" s="25" t="s">
        <v>158</v>
      </c>
      <c r="M66" s="25" t="s">
        <v>159</v>
      </c>
      <c r="N66" s="25" t="s">
        <v>3</v>
      </c>
    </row>
    <row r="67" spans="1:14" x14ac:dyDescent="0.25">
      <c r="A67" s="44" t="s">
        <v>296</v>
      </c>
      <c r="B67" s="59"/>
      <c r="C67" s="26"/>
      <c r="D67" s="26"/>
      <c r="E67" s="26"/>
      <c r="F67" s="26"/>
      <c r="G67" s="26"/>
      <c r="I67" s="28"/>
      <c r="J67" s="28"/>
      <c r="K67" s="28"/>
      <c r="L67" s="28"/>
      <c r="M67" s="28"/>
      <c r="N67" s="28"/>
    </row>
    <row r="68" spans="1:14" ht="45" x14ac:dyDescent="0.25">
      <c r="A68" s="44" t="s">
        <v>300</v>
      </c>
      <c r="B68" s="59"/>
      <c r="C68" s="26"/>
      <c r="D68" s="26"/>
      <c r="E68" s="26"/>
      <c r="F68" s="26"/>
      <c r="G68" s="26"/>
      <c r="I68" s="28"/>
      <c r="J68" s="28"/>
      <c r="K68" s="28"/>
      <c r="L68" s="28"/>
      <c r="M68" s="28"/>
      <c r="N68" s="28"/>
    </row>
    <row r="69" spans="1:14" x14ac:dyDescent="0.25">
      <c r="A69" s="32"/>
      <c r="B69" s="33"/>
      <c r="C69" s="33"/>
      <c r="D69" s="33"/>
      <c r="E69" s="33"/>
      <c r="F69" s="13"/>
      <c r="G69" s="13"/>
    </row>
    <row r="70" spans="1:14" x14ac:dyDescent="0.25">
      <c r="A70" s="7"/>
      <c r="B70" s="6"/>
      <c r="C70" s="6"/>
      <c r="D70" s="6"/>
      <c r="E70" s="6"/>
    </row>
    <row r="71" spans="1:14" ht="18.75" x14ac:dyDescent="0.3">
      <c r="A71" s="62" t="s">
        <v>169</v>
      </c>
      <c r="B71" s="62"/>
      <c r="C71" s="246" t="s">
        <v>180</v>
      </c>
      <c r="D71" s="246"/>
      <c r="E71" s="246"/>
      <c r="F71" s="246"/>
      <c r="G71" s="246"/>
      <c r="H71" s="77"/>
      <c r="I71" s="247" t="s">
        <v>181</v>
      </c>
      <c r="J71" s="247"/>
      <c r="K71" s="247"/>
      <c r="L71" s="247" t="s">
        <v>182</v>
      </c>
      <c r="M71" s="247"/>
      <c r="N71" s="247"/>
    </row>
    <row r="72" spans="1:14" x14ac:dyDescent="0.25">
      <c r="A72" s="25" t="s">
        <v>150</v>
      </c>
      <c r="B72" s="25" t="s">
        <v>158</v>
      </c>
      <c r="C72" s="25" t="s">
        <v>3</v>
      </c>
      <c r="D72" s="25" t="s">
        <v>159</v>
      </c>
      <c r="E72" s="25" t="s">
        <v>3</v>
      </c>
      <c r="F72" s="25" t="s">
        <v>161</v>
      </c>
      <c r="G72" s="25" t="s">
        <v>149</v>
      </c>
      <c r="H72" s="74"/>
      <c r="I72" s="25" t="s">
        <v>158</v>
      </c>
      <c r="J72" s="25" t="s">
        <v>159</v>
      </c>
      <c r="K72" s="25" t="s">
        <v>3</v>
      </c>
      <c r="L72" s="25" t="s">
        <v>158</v>
      </c>
      <c r="M72" s="25" t="s">
        <v>159</v>
      </c>
      <c r="N72" s="25" t="s">
        <v>3</v>
      </c>
    </row>
    <row r="73" spans="1:14" ht="30" x14ac:dyDescent="0.25">
      <c r="A73" s="44" t="s">
        <v>306</v>
      </c>
      <c r="B73" s="71"/>
      <c r="C73" s="71"/>
      <c r="D73" s="71"/>
      <c r="E73" s="71"/>
      <c r="F73" s="71"/>
      <c r="G73" s="71"/>
      <c r="I73" s="28"/>
      <c r="J73" s="28"/>
      <c r="K73" s="28"/>
      <c r="L73" s="28"/>
      <c r="M73" s="28"/>
      <c r="N73" s="28"/>
    </row>
    <row r="74" spans="1:14" ht="30" x14ac:dyDescent="0.25">
      <c r="A74" s="44" t="s">
        <v>307</v>
      </c>
      <c r="B74" s="71"/>
      <c r="C74" s="71"/>
      <c r="D74" s="71"/>
      <c r="E74" s="71"/>
      <c r="F74" s="71"/>
      <c r="G74" s="71"/>
      <c r="I74" s="28"/>
      <c r="J74" s="28"/>
      <c r="K74" s="28"/>
      <c r="L74" s="28"/>
      <c r="M74" s="28"/>
      <c r="N74" s="28"/>
    </row>
    <row r="75" spans="1:14" x14ac:dyDescent="0.25">
      <c r="A75" s="44" t="s">
        <v>308</v>
      </c>
      <c r="B75" s="71"/>
      <c r="C75" s="71"/>
      <c r="D75" s="71"/>
      <c r="E75" s="71"/>
      <c r="F75" s="71"/>
      <c r="G75" s="71"/>
      <c r="I75" s="28"/>
      <c r="J75" s="28"/>
      <c r="K75" s="28"/>
      <c r="L75" s="28"/>
      <c r="M75" s="28"/>
      <c r="N75" s="28"/>
    </row>
    <row r="78" spans="1:14" ht="18.75" x14ac:dyDescent="0.3">
      <c r="A78" s="248" t="s">
        <v>174</v>
      </c>
      <c r="B78" s="248"/>
      <c r="C78" s="246" t="s">
        <v>180</v>
      </c>
      <c r="D78" s="246"/>
      <c r="E78" s="246"/>
      <c r="F78" s="246"/>
      <c r="G78" s="246"/>
      <c r="H78" s="77"/>
      <c r="I78" s="247" t="s">
        <v>181</v>
      </c>
      <c r="J78" s="247"/>
      <c r="K78" s="247"/>
      <c r="L78" s="247" t="s">
        <v>182</v>
      </c>
      <c r="M78" s="247"/>
      <c r="N78" s="247"/>
    </row>
    <row r="79" spans="1:14" ht="45" x14ac:dyDescent="0.25">
      <c r="A79" s="67" t="s">
        <v>171</v>
      </c>
      <c r="B79" s="67" t="s">
        <v>10</v>
      </c>
      <c r="C79" s="66" t="s">
        <v>11</v>
      </c>
      <c r="D79" s="66" t="s">
        <v>12</v>
      </c>
      <c r="E79" s="67" t="s">
        <v>9</v>
      </c>
      <c r="F79" s="67" t="s">
        <v>170</v>
      </c>
      <c r="G79" s="67" t="s">
        <v>3</v>
      </c>
      <c r="H79" s="74"/>
      <c r="I79" s="69" t="s">
        <v>12</v>
      </c>
      <c r="J79" s="25" t="s">
        <v>9</v>
      </c>
      <c r="K79" s="25" t="s">
        <v>3</v>
      </c>
      <c r="L79" s="69" t="s">
        <v>12</v>
      </c>
      <c r="M79" s="25" t="s">
        <v>9</v>
      </c>
      <c r="N79" s="25" t="s">
        <v>3</v>
      </c>
    </row>
    <row r="80" spans="1:14" ht="150" x14ac:dyDescent="0.25">
      <c r="A80" s="26" t="s">
        <v>5</v>
      </c>
      <c r="B80" s="26" t="s">
        <v>14</v>
      </c>
      <c r="C80" s="44" t="s">
        <v>313</v>
      </c>
      <c r="D80" s="44" t="s">
        <v>477</v>
      </c>
      <c r="E80" s="44" t="s">
        <v>313</v>
      </c>
      <c r="F80" s="44" t="s">
        <v>313</v>
      </c>
      <c r="G80" s="44" t="s">
        <v>313</v>
      </c>
      <c r="I80" s="26" t="s">
        <v>1018</v>
      </c>
      <c r="J80" s="28"/>
      <c r="K80" s="28"/>
      <c r="L80" s="28"/>
      <c r="M80" s="28"/>
      <c r="N80" s="28"/>
    </row>
    <row r="81" spans="1:14" x14ac:dyDescent="0.25">
      <c r="A81" s="26" t="s">
        <v>5</v>
      </c>
      <c r="B81" s="26" t="s">
        <v>8</v>
      </c>
      <c r="C81" s="44" t="s">
        <v>313</v>
      </c>
      <c r="D81" s="44" t="s">
        <v>477</v>
      </c>
      <c r="E81" s="44" t="s">
        <v>313</v>
      </c>
      <c r="F81" s="44" t="s">
        <v>313</v>
      </c>
      <c r="G81" s="44" t="s">
        <v>313</v>
      </c>
      <c r="I81" s="28"/>
      <c r="J81" s="28"/>
      <c r="K81" s="28"/>
      <c r="L81" s="28"/>
      <c r="M81" s="28"/>
      <c r="N81" s="28"/>
    </row>
    <row r="82" spans="1:14" ht="75" customHeight="1" x14ac:dyDescent="0.25">
      <c r="A82" s="26" t="s">
        <v>5</v>
      </c>
      <c r="B82" s="26" t="s">
        <v>15</v>
      </c>
      <c r="C82" s="44" t="s">
        <v>313</v>
      </c>
      <c r="D82" s="44" t="s">
        <v>477</v>
      </c>
      <c r="E82" s="44" t="s">
        <v>313</v>
      </c>
      <c r="F82" s="44" t="s">
        <v>313</v>
      </c>
      <c r="G82" s="44" t="s">
        <v>313</v>
      </c>
      <c r="I82" s="28"/>
      <c r="J82" s="28"/>
      <c r="K82" s="28"/>
      <c r="L82" s="28"/>
      <c r="M82" s="28"/>
      <c r="N82" s="28"/>
    </row>
    <row r="83" spans="1:14" ht="75" customHeight="1" x14ac:dyDescent="0.25">
      <c r="A83" s="26" t="s">
        <v>5</v>
      </c>
      <c r="B83" s="26" t="s">
        <v>16</v>
      </c>
      <c r="C83" s="44" t="s">
        <v>313</v>
      </c>
      <c r="D83" s="44" t="s">
        <v>477</v>
      </c>
      <c r="E83" s="44" t="s">
        <v>313</v>
      </c>
      <c r="F83" s="44" t="s">
        <v>313</v>
      </c>
      <c r="G83" s="44" t="s">
        <v>313</v>
      </c>
      <c r="I83" s="28"/>
      <c r="J83" s="28"/>
      <c r="K83" s="28"/>
      <c r="L83" s="28"/>
      <c r="M83" s="28"/>
      <c r="N83" s="28"/>
    </row>
    <row r="84" spans="1:14" ht="75" customHeight="1" x14ac:dyDescent="0.25">
      <c r="A84" s="26" t="s">
        <v>5</v>
      </c>
      <c r="B84" s="26" t="s">
        <v>17</v>
      </c>
      <c r="C84" s="44" t="s">
        <v>313</v>
      </c>
      <c r="D84" s="44" t="s">
        <v>477</v>
      </c>
      <c r="E84" s="44" t="s">
        <v>313</v>
      </c>
      <c r="F84" s="44" t="s">
        <v>313</v>
      </c>
      <c r="G84" s="44" t="s">
        <v>313</v>
      </c>
      <c r="I84" s="28"/>
      <c r="J84" s="28"/>
      <c r="K84" s="28"/>
      <c r="L84" s="28"/>
      <c r="M84" s="28"/>
      <c r="N84" s="28"/>
    </row>
    <row r="85" spans="1:14" ht="75" customHeight="1" x14ac:dyDescent="0.25">
      <c r="A85" s="26" t="s">
        <v>5</v>
      </c>
      <c r="B85" s="26" t="s">
        <v>18</v>
      </c>
      <c r="C85" s="44" t="s">
        <v>313</v>
      </c>
      <c r="D85" s="44" t="s">
        <v>477</v>
      </c>
      <c r="E85" s="44" t="s">
        <v>313</v>
      </c>
      <c r="F85" s="44" t="s">
        <v>313</v>
      </c>
      <c r="G85" s="44" t="s">
        <v>313</v>
      </c>
      <c r="I85" s="28"/>
      <c r="J85" s="28"/>
      <c r="K85" s="28"/>
      <c r="L85" s="28"/>
      <c r="M85" s="28"/>
      <c r="N85" s="28"/>
    </row>
    <row r="86" spans="1:14" ht="75" customHeight="1" x14ac:dyDescent="0.25">
      <c r="A86" s="26" t="s">
        <v>5</v>
      </c>
      <c r="B86" s="26" t="s">
        <v>19</v>
      </c>
      <c r="C86" s="44" t="s">
        <v>313</v>
      </c>
      <c r="D86" s="44" t="s">
        <v>477</v>
      </c>
      <c r="E86" s="44" t="s">
        <v>313</v>
      </c>
      <c r="F86" s="44" t="s">
        <v>313</v>
      </c>
      <c r="G86" s="44" t="s">
        <v>313</v>
      </c>
      <c r="I86" s="28"/>
      <c r="J86" s="28"/>
      <c r="K86" s="28"/>
      <c r="L86" s="28"/>
      <c r="M86" s="28"/>
      <c r="N86" s="28"/>
    </row>
    <row r="87" spans="1:14" ht="75" customHeight="1" x14ac:dyDescent="0.25">
      <c r="A87" s="26" t="s">
        <v>5</v>
      </c>
      <c r="B87" s="26" t="s">
        <v>20</v>
      </c>
      <c r="C87" s="44" t="s">
        <v>313</v>
      </c>
      <c r="D87" s="44" t="s">
        <v>477</v>
      </c>
      <c r="E87" s="44" t="s">
        <v>313</v>
      </c>
      <c r="F87" s="44" t="s">
        <v>313</v>
      </c>
      <c r="G87" s="44" t="s">
        <v>313</v>
      </c>
      <c r="I87" s="28"/>
      <c r="J87" s="28"/>
      <c r="K87" s="28"/>
      <c r="L87" s="28"/>
      <c r="M87" s="28"/>
      <c r="N87" s="28"/>
    </row>
    <row r="88" spans="1:14" x14ac:dyDescent="0.25">
      <c r="A88" s="86" t="s">
        <v>172</v>
      </c>
      <c r="B88" s="67" t="s">
        <v>10</v>
      </c>
      <c r="C88" s="86" t="s">
        <v>226</v>
      </c>
      <c r="D88" s="86" t="s">
        <v>322</v>
      </c>
      <c r="E88" s="67" t="s">
        <v>9</v>
      </c>
      <c r="F88" s="67" t="s">
        <v>170</v>
      </c>
      <c r="G88" s="67" t="s">
        <v>3</v>
      </c>
      <c r="H88" s="83"/>
      <c r="I88" s="37"/>
      <c r="J88" s="37"/>
      <c r="K88" s="37"/>
      <c r="L88" s="38"/>
      <c r="M88" s="38"/>
      <c r="N88" s="38"/>
    </row>
    <row r="89" spans="1:14" ht="210" x14ac:dyDescent="0.25">
      <c r="A89" s="26" t="s">
        <v>6</v>
      </c>
      <c r="B89" s="26" t="s">
        <v>21</v>
      </c>
      <c r="C89" s="44" t="s">
        <v>313</v>
      </c>
      <c r="D89" s="44" t="s">
        <v>477</v>
      </c>
      <c r="E89" s="44" t="s">
        <v>313</v>
      </c>
      <c r="F89" s="44" t="s">
        <v>313</v>
      </c>
      <c r="G89" s="44" t="s">
        <v>313</v>
      </c>
      <c r="I89" s="26" t="s">
        <v>1016</v>
      </c>
      <c r="J89" s="26" t="s">
        <v>1017</v>
      </c>
      <c r="K89" s="28"/>
      <c r="L89" s="28"/>
      <c r="M89" s="28"/>
      <c r="N89" s="28"/>
    </row>
    <row r="90" spans="1:14" x14ac:dyDescent="0.25">
      <c r="A90" s="26" t="s">
        <v>6</v>
      </c>
      <c r="B90" s="26" t="s">
        <v>22</v>
      </c>
      <c r="C90" s="44" t="s">
        <v>313</v>
      </c>
      <c r="D90" s="44" t="s">
        <v>477</v>
      </c>
      <c r="E90" s="44" t="s">
        <v>313</v>
      </c>
      <c r="F90" s="44" t="s">
        <v>313</v>
      </c>
      <c r="G90" s="44" t="s">
        <v>313</v>
      </c>
      <c r="I90" s="28"/>
      <c r="J90" s="28"/>
      <c r="K90" s="28"/>
      <c r="L90" s="28"/>
      <c r="M90" s="28"/>
      <c r="N90" s="28"/>
    </row>
    <row r="91" spans="1:14" x14ac:dyDescent="0.25">
      <c r="A91" s="26" t="s">
        <v>6</v>
      </c>
      <c r="B91" s="26" t="s">
        <v>23</v>
      </c>
      <c r="C91" s="44" t="s">
        <v>313</v>
      </c>
      <c r="D91" s="44" t="s">
        <v>477</v>
      </c>
      <c r="E91" s="44" t="s">
        <v>313</v>
      </c>
      <c r="F91" s="44" t="s">
        <v>313</v>
      </c>
      <c r="G91" s="44" t="s">
        <v>313</v>
      </c>
      <c r="I91" s="28"/>
      <c r="J91" s="28"/>
      <c r="K91" s="28"/>
      <c r="L91" s="28"/>
      <c r="M91" s="28"/>
      <c r="N91" s="28"/>
    </row>
    <row r="92" spans="1:14" x14ac:dyDescent="0.25">
      <c r="A92" s="86" t="s">
        <v>173</v>
      </c>
      <c r="B92" s="67" t="s">
        <v>10</v>
      </c>
      <c r="C92" s="86" t="s">
        <v>226</v>
      </c>
      <c r="D92" s="86" t="s">
        <v>322</v>
      </c>
      <c r="E92" s="67" t="s">
        <v>9</v>
      </c>
      <c r="F92" s="67" t="s">
        <v>170</v>
      </c>
      <c r="G92" s="67" t="s">
        <v>3</v>
      </c>
      <c r="H92" s="83"/>
      <c r="I92" s="37"/>
      <c r="J92" s="37"/>
      <c r="K92" s="37"/>
      <c r="L92" s="38"/>
      <c r="M92" s="38"/>
      <c r="N92" s="38"/>
    </row>
    <row r="93" spans="1:14" x14ac:dyDescent="0.25">
      <c r="A93" s="26" t="s">
        <v>7</v>
      </c>
      <c r="B93" s="26" t="s">
        <v>334</v>
      </c>
      <c r="C93" s="57" t="s">
        <v>313</v>
      </c>
      <c r="D93" s="44" t="s">
        <v>477</v>
      </c>
      <c r="E93" s="44" t="s">
        <v>313</v>
      </c>
      <c r="F93" s="44" t="s">
        <v>313</v>
      </c>
      <c r="G93" s="44" t="s">
        <v>313</v>
      </c>
      <c r="I93" s="28"/>
      <c r="J93" s="28"/>
      <c r="K93" s="28"/>
      <c r="L93" s="28"/>
      <c r="M93" s="28"/>
      <c r="N93" s="28"/>
    </row>
    <row r="94" spans="1:14" x14ac:dyDescent="0.25">
      <c r="A94" s="26" t="s">
        <v>7</v>
      </c>
      <c r="B94" s="26" t="s">
        <v>26</v>
      </c>
      <c r="C94" s="57" t="s">
        <v>313</v>
      </c>
      <c r="D94" s="44" t="s">
        <v>477</v>
      </c>
      <c r="E94" s="44" t="s">
        <v>313</v>
      </c>
      <c r="F94" s="44" t="s">
        <v>313</v>
      </c>
      <c r="G94" s="44" t="s">
        <v>313</v>
      </c>
      <c r="I94" s="28"/>
      <c r="J94" s="28"/>
      <c r="K94" s="28"/>
      <c r="L94" s="28"/>
      <c r="M94" s="28"/>
      <c r="N94" s="28"/>
    </row>
  </sheetData>
  <mergeCells count="21">
    <mergeCell ref="C71:G71"/>
    <mergeCell ref="I71:K71"/>
    <mergeCell ref="L71:N71"/>
    <mergeCell ref="A78:B78"/>
    <mergeCell ref="C78:G78"/>
    <mergeCell ref="I78:K78"/>
    <mergeCell ref="L78:N78"/>
    <mergeCell ref="C53:G53"/>
    <mergeCell ref="I53:K53"/>
    <mergeCell ref="L53:N53"/>
    <mergeCell ref="C65:G65"/>
    <mergeCell ref="I65:K65"/>
    <mergeCell ref="L65:N65"/>
    <mergeCell ref="C45:G45"/>
    <mergeCell ref="I45:K45"/>
    <mergeCell ref="L45:N45"/>
    <mergeCell ref="A19:G19"/>
    <mergeCell ref="I19:M19"/>
    <mergeCell ref="C28:G28"/>
    <mergeCell ref="I28:K28"/>
    <mergeCell ref="L28:N28"/>
  </mergeCell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autoPageBreaks="0"/>
  </sheetPr>
  <dimension ref="A1:N92"/>
  <sheetViews>
    <sheetView showGridLines="0" zoomScale="80" zoomScaleNormal="80" workbookViewId="0">
      <selection activeCell="A14" sqref="A14"/>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0" width="100.7109375" customWidth="1"/>
    <col min="11"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49</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270" x14ac:dyDescent="0.25">
      <c r="A21" s="44" t="s">
        <v>226</v>
      </c>
      <c r="B21" s="44" t="s">
        <v>1304</v>
      </c>
      <c r="C21" s="44">
        <v>3</v>
      </c>
      <c r="D21" s="44" t="s">
        <v>1329</v>
      </c>
      <c r="E21" s="44">
        <v>3</v>
      </c>
      <c r="F21" s="26"/>
      <c r="G21" s="26"/>
      <c r="H21" s="75"/>
      <c r="I21" s="44" t="s">
        <v>226</v>
      </c>
      <c r="J21" s="26" t="s">
        <v>1324</v>
      </c>
      <c r="K21" s="140" t="s">
        <v>1323</v>
      </c>
      <c r="L21" s="26" t="s">
        <v>1320</v>
      </c>
      <c r="M21" s="26"/>
    </row>
    <row r="22" spans="1:14" ht="330" x14ac:dyDescent="0.25">
      <c r="A22" s="44" t="s">
        <v>153</v>
      </c>
      <c r="B22" s="26" t="s">
        <v>1293</v>
      </c>
      <c r="C22" s="26">
        <v>3</v>
      </c>
      <c r="D22" s="26" t="s">
        <v>1330</v>
      </c>
      <c r="E22" s="26">
        <v>3</v>
      </c>
      <c r="F22" s="26"/>
      <c r="G22" s="26"/>
      <c r="H22" s="75"/>
      <c r="I22" s="44" t="s">
        <v>153</v>
      </c>
      <c r="J22" s="94" t="s">
        <v>1325</v>
      </c>
      <c r="K22" s="26">
        <v>2</v>
      </c>
      <c r="L22" s="26"/>
      <c r="M22" s="26"/>
    </row>
    <row r="23" spans="1:14" ht="150" x14ac:dyDescent="0.25">
      <c r="A23" s="44" t="s">
        <v>154</v>
      </c>
      <c r="B23" s="26" t="s">
        <v>1294</v>
      </c>
      <c r="C23" s="26">
        <v>2</v>
      </c>
      <c r="D23" s="26" t="s">
        <v>1331</v>
      </c>
      <c r="E23" s="26">
        <v>3</v>
      </c>
      <c r="F23" s="26"/>
      <c r="G23" s="26"/>
      <c r="H23" s="75"/>
      <c r="I23" s="44" t="s">
        <v>154</v>
      </c>
      <c r="J23" s="94" t="s">
        <v>1326</v>
      </c>
      <c r="K23" s="26">
        <v>3</v>
      </c>
      <c r="L23" s="26"/>
      <c r="M23" s="26"/>
    </row>
    <row r="24" spans="1:14" ht="90" x14ac:dyDescent="0.25">
      <c r="A24" s="44" t="s">
        <v>155</v>
      </c>
      <c r="B24" s="26" t="s">
        <v>1300</v>
      </c>
      <c r="C24" s="26">
        <v>3</v>
      </c>
      <c r="D24" s="26" t="s">
        <v>1332</v>
      </c>
      <c r="E24" s="26">
        <v>3</v>
      </c>
      <c r="F24" s="26"/>
      <c r="G24" s="26"/>
      <c r="H24" s="75"/>
      <c r="I24" s="44" t="s">
        <v>155</v>
      </c>
      <c r="J24" s="94" t="s">
        <v>1327</v>
      </c>
      <c r="K24" s="26">
        <v>2</v>
      </c>
      <c r="L24" s="26"/>
      <c r="M24" s="26"/>
    </row>
    <row r="25" spans="1:14" ht="30" x14ac:dyDescent="0.25">
      <c r="A25" s="44" t="s">
        <v>156</v>
      </c>
      <c r="B25" s="26" t="s">
        <v>1303</v>
      </c>
      <c r="C25" s="26">
        <v>3</v>
      </c>
      <c r="D25" s="26" t="s">
        <v>1333</v>
      </c>
      <c r="E25" s="26">
        <v>3</v>
      </c>
      <c r="F25" s="26"/>
      <c r="G25" s="26"/>
      <c r="H25" s="75"/>
      <c r="I25" s="44" t="s">
        <v>156</v>
      </c>
      <c r="J25" s="26" t="s">
        <v>1321</v>
      </c>
      <c r="K25" s="26">
        <v>3</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x14ac:dyDescent="0.25">
      <c r="A30" s="44" t="s">
        <v>1265</v>
      </c>
      <c r="B30" s="59" t="s">
        <v>1279</v>
      </c>
      <c r="C30" s="26" t="s">
        <v>487</v>
      </c>
      <c r="D30" s="26" t="s">
        <v>1281</v>
      </c>
      <c r="E30" s="26"/>
      <c r="F30" s="26"/>
      <c r="G30" s="26"/>
      <c r="H30" s="75"/>
      <c r="I30" s="26"/>
      <c r="J30" s="26"/>
      <c r="K30" s="26"/>
      <c r="L30" s="26"/>
      <c r="M30" s="26"/>
      <c r="N30" s="26"/>
    </row>
    <row r="31" spans="1:14" ht="45" x14ac:dyDescent="0.25">
      <c r="A31" s="44" t="s">
        <v>1278</v>
      </c>
      <c r="B31" s="59" t="s">
        <v>1282</v>
      </c>
      <c r="C31" s="26" t="s">
        <v>492</v>
      </c>
      <c r="D31" s="26" t="s">
        <v>1280</v>
      </c>
      <c r="E31" s="26"/>
      <c r="F31" s="26"/>
      <c r="G31" s="60"/>
      <c r="H31" s="78"/>
      <c r="I31" s="26"/>
      <c r="J31" s="26"/>
      <c r="K31" s="26"/>
      <c r="L31" s="26"/>
      <c r="M31" s="26"/>
      <c r="N31" s="26"/>
    </row>
    <row r="32" spans="1:14" ht="45" x14ac:dyDescent="0.25">
      <c r="A32" s="44" t="s">
        <v>235</v>
      </c>
      <c r="B32" s="26" t="s">
        <v>1284</v>
      </c>
      <c r="C32" s="26" t="s">
        <v>231</v>
      </c>
      <c r="D32" s="26" t="s">
        <v>1283</v>
      </c>
      <c r="E32" s="26"/>
      <c r="F32" s="26"/>
      <c r="G32" s="60"/>
      <c r="H32" s="78"/>
      <c r="I32" s="26"/>
      <c r="J32" s="26"/>
      <c r="K32" s="26"/>
      <c r="L32" s="26"/>
      <c r="M32" s="26"/>
      <c r="N32" s="26"/>
    </row>
    <row r="33" spans="1:14" x14ac:dyDescent="0.25">
      <c r="A33" s="63" t="s">
        <v>258</v>
      </c>
      <c r="B33" s="64"/>
      <c r="C33" s="64"/>
      <c r="D33" s="64"/>
      <c r="E33" s="64"/>
      <c r="F33" s="65"/>
      <c r="G33" s="65"/>
      <c r="I33" s="65"/>
      <c r="J33" s="65"/>
      <c r="K33" s="65"/>
      <c r="L33" s="65"/>
      <c r="M33" s="65"/>
      <c r="N33" s="65"/>
    </row>
    <row r="34" spans="1:14" ht="30" x14ac:dyDescent="0.25">
      <c r="A34" s="66" t="s">
        <v>286</v>
      </c>
      <c r="B34" s="66" t="s">
        <v>289</v>
      </c>
      <c r="C34" s="84" t="s">
        <v>3</v>
      </c>
      <c r="D34" s="66" t="s">
        <v>199</v>
      </c>
      <c r="E34" s="84" t="s">
        <v>3</v>
      </c>
      <c r="F34" s="66"/>
      <c r="G34" s="25"/>
      <c r="H34" s="79"/>
      <c r="I34" s="67"/>
      <c r="J34" s="67"/>
      <c r="K34" s="67"/>
      <c r="L34" s="67"/>
      <c r="M34" s="67"/>
      <c r="N34" s="67"/>
    </row>
    <row r="35" spans="1:14" s="9" customFormat="1" ht="45" x14ac:dyDescent="0.25">
      <c r="A35" s="44" t="s">
        <v>70</v>
      </c>
      <c r="B35" s="59" t="s">
        <v>1287</v>
      </c>
      <c r="C35" s="26" t="s">
        <v>1289</v>
      </c>
      <c r="D35" s="92" t="s">
        <v>1288</v>
      </c>
      <c r="E35" s="57"/>
      <c r="F35" s="57"/>
      <c r="G35" s="26"/>
      <c r="H35" s="75"/>
      <c r="I35" s="26"/>
      <c r="J35" s="26"/>
      <c r="K35" s="26"/>
      <c r="L35" s="26"/>
      <c r="M35" s="26"/>
      <c r="N35" s="26"/>
    </row>
    <row r="36" spans="1:14" x14ac:dyDescent="0.25">
      <c r="A36" s="63" t="s">
        <v>204</v>
      </c>
      <c r="B36" s="64"/>
      <c r="C36" s="64"/>
      <c r="D36" s="64"/>
      <c r="E36" s="64"/>
      <c r="F36" s="65"/>
      <c r="G36" s="65"/>
      <c r="I36" s="65"/>
      <c r="J36" s="65"/>
      <c r="K36" s="65"/>
      <c r="L36" s="65"/>
      <c r="M36" s="65"/>
      <c r="N36" s="65"/>
    </row>
    <row r="37" spans="1:14" ht="30" x14ac:dyDescent="0.25">
      <c r="A37" s="66" t="s">
        <v>286</v>
      </c>
      <c r="B37" s="66" t="s">
        <v>289</v>
      </c>
      <c r="C37" s="84" t="s">
        <v>3</v>
      </c>
      <c r="D37" s="66" t="s">
        <v>198</v>
      </c>
      <c r="E37" s="84" t="s">
        <v>3</v>
      </c>
      <c r="F37" s="66" t="s">
        <v>199</v>
      </c>
      <c r="G37" s="67"/>
      <c r="H37" s="79"/>
      <c r="I37" s="67"/>
      <c r="J37" s="67"/>
      <c r="K37" s="67"/>
      <c r="L37" s="67"/>
      <c r="M37" s="67"/>
      <c r="N37" s="67"/>
    </row>
    <row r="38" spans="1:14" s="9" customFormat="1" ht="30" x14ac:dyDescent="0.25">
      <c r="A38" s="44" t="s">
        <v>70</v>
      </c>
      <c r="B38" s="59" t="s">
        <v>1291</v>
      </c>
      <c r="C38" s="61" t="s">
        <v>506</v>
      </c>
      <c r="D38" s="58" t="s">
        <v>1292</v>
      </c>
      <c r="E38" s="58"/>
      <c r="F38" s="58"/>
      <c r="G38" s="26"/>
      <c r="H38" s="75"/>
      <c r="I38" s="26"/>
      <c r="J38" s="26"/>
      <c r="K38" s="26"/>
      <c r="L38" s="26"/>
      <c r="M38" s="26"/>
      <c r="N38" s="26"/>
    </row>
    <row r="39" spans="1:14" s="9" customFormat="1" x14ac:dyDescent="0.25">
      <c r="A39" s="63" t="s">
        <v>225</v>
      </c>
      <c r="B39" s="64"/>
      <c r="C39" s="64"/>
      <c r="D39" s="64"/>
      <c r="E39" s="64"/>
      <c r="F39" s="65"/>
      <c r="G39" s="65"/>
      <c r="H39" s="76"/>
      <c r="I39" s="65"/>
      <c r="J39" s="65"/>
      <c r="K39" s="65"/>
      <c r="L39" s="65"/>
      <c r="M39" s="65"/>
      <c r="N39" s="65"/>
    </row>
    <row r="40" spans="1:14" s="9" customFormat="1" ht="75" x14ac:dyDescent="0.25">
      <c r="A40" s="66" t="s">
        <v>286</v>
      </c>
      <c r="B40" s="66" t="s">
        <v>291</v>
      </c>
      <c r="C40" s="84" t="s">
        <v>3</v>
      </c>
      <c r="D40" s="66" t="s">
        <v>202</v>
      </c>
      <c r="E40" s="66" t="s">
        <v>203</v>
      </c>
      <c r="F40" s="72" t="s">
        <v>199</v>
      </c>
      <c r="G40" s="84" t="s">
        <v>3</v>
      </c>
      <c r="H40" s="80"/>
      <c r="I40" s="25"/>
      <c r="J40" s="25"/>
      <c r="K40" s="25"/>
      <c r="L40" s="25"/>
      <c r="M40" s="25"/>
      <c r="N40" s="25"/>
    </row>
    <row r="41" spans="1:14" ht="60" x14ac:dyDescent="0.25">
      <c r="A41" s="44" t="s">
        <v>70</v>
      </c>
      <c r="B41" s="59" t="s">
        <v>1290</v>
      </c>
      <c r="C41" s="59" t="s">
        <v>266</v>
      </c>
      <c r="D41" s="58" t="s">
        <v>477</v>
      </c>
      <c r="E41" s="58"/>
      <c r="F41" s="58"/>
      <c r="G41" s="58"/>
      <c r="H41" s="81"/>
      <c r="I41" s="26"/>
      <c r="J41" s="26"/>
      <c r="K41" s="26"/>
      <c r="L41" s="26"/>
      <c r="M41" s="26"/>
      <c r="N41" s="26"/>
    </row>
    <row r="44" spans="1:14" ht="18.75" x14ac:dyDescent="0.3">
      <c r="A44" s="62" t="s">
        <v>166</v>
      </c>
      <c r="B44" s="62"/>
      <c r="C44" s="246" t="s">
        <v>180</v>
      </c>
      <c r="D44" s="246"/>
      <c r="E44" s="246"/>
      <c r="F44" s="246"/>
      <c r="G44" s="246"/>
      <c r="H44" s="77"/>
      <c r="I44" s="247" t="s">
        <v>181</v>
      </c>
      <c r="J44" s="247"/>
      <c r="K44" s="247"/>
      <c r="L44" s="247" t="s">
        <v>182</v>
      </c>
      <c r="M44" s="247"/>
      <c r="N44" s="247"/>
    </row>
    <row r="45" spans="1:14" x14ac:dyDescent="0.25">
      <c r="A45" s="25" t="s">
        <v>150</v>
      </c>
      <c r="B45" s="25" t="s">
        <v>158</v>
      </c>
      <c r="C45" s="25" t="s">
        <v>3</v>
      </c>
      <c r="D45" s="25" t="s">
        <v>159</v>
      </c>
      <c r="E45" s="25" t="s">
        <v>3</v>
      </c>
      <c r="F45" s="25" t="s">
        <v>161</v>
      </c>
      <c r="G45" s="25" t="s">
        <v>149</v>
      </c>
      <c r="H45" s="74"/>
      <c r="I45" s="25" t="s">
        <v>158</v>
      </c>
      <c r="J45" s="25" t="s">
        <v>159</v>
      </c>
      <c r="K45" s="25" t="s">
        <v>3</v>
      </c>
      <c r="L45" s="25" t="s">
        <v>158</v>
      </c>
      <c r="M45" s="25" t="s">
        <v>159</v>
      </c>
      <c r="N45" s="25" t="s">
        <v>3</v>
      </c>
    </row>
    <row r="46" spans="1:14" ht="60" x14ac:dyDescent="0.25">
      <c r="A46" s="44" t="s">
        <v>262</v>
      </c>
      <c r="B46" s="59" t="s">
        <v>1268</v>
      </c>
      <c r="C46" s="26" t="s">
        <v>1266</v>
      </c>
      <c r="D46" s="26" t="s">
        <v>1267</v>
      </c>
      <c r="E46" s="26" t="s">
        <v>1266</v>
      </c>
      <c r="F46" s="27"/>
      <c r="G46" s="27"/>
      <c r="H46" s="82"/>
      <c r="I46" s="27"/>
      <c r="J46" s="27"/>
      <c r="K46" s="27"/>
      <c r="L46" s="27"/>
      <c r="M46" s="27"/>
      <c r="N46" s="27"/>
    </row>
    <row r="47" spans="1:14" ht="45" x14ac:dyDescent="0.25">
      <c r="A47" s="57" t="s">
        <v>1295</v>
      </c>
      <c r="B47" s="71" t="s">
        <v>1296</v>
      </c>
      <c r="C47" s="71" t="s">
        <v>268</v>
      </c>
      <c r="D47" s="71"/>
      <c r="E47" s="27"/>
      <c r="F47" s="27"/>
      <c r="G47" s="27"/>
      <c r="H47" s="82"/>
      <c r="I47" s="27"/>
      <c r="J47" s="27"/>
      <c r="K47" s="27"/>
      <c r="L47" s="27"/>
      <c r="M47" s="27"/>
      <c r="N47" s="27"/>
    </row>
    <row r="48" spans="1:14" ht="30" x14ac:dyDescent="0.25">
      <c r="A48" s="36" t="s">
        <v>267</v>
      </c>
      <c r="B48" s="27"/>
      <c r="C48" s="27"/>
      <c r="D48" s="27"/>
      <c r="E48" s="27"/>
      <c r="F48" s="27"/>
      <c r="G48" s="27"/>
      <c r="H48" s="82"/>
      <c r="I48" s="27"/>
      <c r="J48" s="27"/>
      <c r="K48" s="27"/>
      <c r="L48" s="27"/>
      <c r="M48" s="27"/>
      <c r="N48" s="27"/>
    </row>
    <row r="49" spans="1:14" x14ac:dyDescent="0.25">
      <c r="A49" s="36"/>
      <c r="B49" s="27"/>
      <c r="C49" s="27"/>
      <c r="D49" s="27"/>
      <c r="E49" s="27"/>
      <c r="F49" s="27"/>
      <c r="G49" s="27"/>
      <c r="H49" s="82"/>
      <c r="I49" s="27"/>
      <c r="J49" s="27"/>
      <c r="K49" s="27"/>
      <c r="L49" s="27"/>
      <c r="M49" s="27"/>
      <c r="N49" s="27"/>
    </row>
    <row r="52" spans="1:14" ht="18.75" x14ac:dyDescent="0.3">
      <c r="A52" s="62" t="s">
        <v>165</v>
      </c>
      <c r="B52" s="62"/>
      <c r="C52" s="246" t="s">
        <v>180</v>
      </c>
      <c r="D52" s="246"/>
      <c r="E52" s="246"/>
      <c r="F52" s="246"/>
      <c r="G52" s="246"/>
      <c r="H52" s="77"/>
      <c r="I52" s="247" t="s">
        <v>181</v>
      </c>
      <c r="J52" s="247"/>
      <c r="K52" s="247"/>
      <c r="L52" s="247" t="s">
        <v>182</v>
      </c>
      <c r="M52" s="247"/>
      <c r="N52" s="247"/>
    </row>
    <row r="53" spans="1:14" x14ac:dyDescent="0.25">
      <c r="A53" s="25" t="s">
        <v>150</v>
      </c>
      <c r="B53" s="25" t="s">
        <v>158</v>
      </c>
      <c r="C53" s="25" t="s">
        <v>3</v>
      </c>
      <c r="D53" s="25" t="s">
        <v>159</v>
      </c>
      <c r="E53" s="25" t="s">
        <v>3</v>
      </c>
      <c r="F53" s="25" t="s">
        <v>161</v>
      </c>
      <c r="G53" s="25" t="s">
        <v>149</v>
      </c>
      <c r="H53" s="74"/>
      <c r="I53" s="25" t="s">
        <v>158</v>
      </c>
      <c r="J53" s="25" t="s">
        <v>159</v>
      </c>
      <c r="K53" s="25" t="s">
        <v>3</v>
      </c>
      <c r="L53" s="25" t="s">
        <v>158</v>
      </c>
      <c r="M53" s="25" t="s">
        <v>159</v>
      </c>
      <c r="N53" s="25" t="s">
        <v>3</v>
      </c>
    </row>
    <row r="54" spans="1:14" ht="45" x14ac:dyDescent="0.25">
      <c r="A54" s="44" t="s">
        <v>276</v>
      </c>
      <c r="B54" s="26" t="s">
        <v>1270</v>
      </c>
      <c r="C54" s="26" t="s">
        <v>1297</v>
      </c>
      <c r="D54" s="26" t="s">
        <v>1271</v>
      </c>
      <c r="E54" s="26" t="s">
        <v>1269</v>
      </c>
      <c r="F54" s="26"/>
      <c r="G54" s="26"/>
      <c r="H54" s="75"/>
      <c r="I54" s="26"/>
      <c r="J54" s="26"/>
      <c r="K54" s="26"/>
      <c r="L54" s="26"/>
      <c r="M54" s="26"/>
      <c r="N54" s="26"/>
    </row>
    <row r="55" spans="1:14" x14ac:dyDescent="0.25">
      <c r="A55" s="63" t="s">
        <v>209</v>
      </c>
      <c r="B55" s="64"/>
      <c r="C55" s="64"/>
      <c r="D55" s="64"/>
      <c r="E55" s="64"/>
      <c r="F55" s="65"/>
      <c r="G55" s="65"/>
      <c r="I55" s="65"/>
      <c r="J55" s="65"/>
      <c r="K55" s="65"/>
      <c r="L55" s="65"/>
      <c r="M55" s="65"/>
      <c r="N55" s="65"/>
    </row>
    <row r="56" spans="1:14" ht="30" x14ac:dyDescent="0.25">
      <c r="A56" s="66" t="s">
        <v>286</v>
      </c>
      <c r="B56" s="66" t="s">
        <v>216</v>
      </c>
      <c r="C56" s="25" t="s">
        <v>3</v>
      </c>
      <c r="D56" s="66" t="s">
        <v>210</v>
      </c>
      <c r="E56" s="25" t="s">
        <v>3</v>
      </c>
      <c r="F56" s="67"/>
      <c r="G56" s="67"/>
      <c r="H56" s="79"/>
      <c r="I56" s="67"/>
      <c r="J56" s="67"/>
      <c r="K56" s="67"/>
      <c r="L56" s="67"/>
      <c r="M56" s="67"/>
      <c r="N56" s="67"/>
    </row>
    <row r="57" spans="1:14" s="9" customFormat="1" ht="75" x14ac:dyDescent="0.25">
      <c r="A57" s="44" t="s">
        <v>70</v>
      </c>
      <c r="B57" s="44" t="s">
        <v>1298</v>
      </c>
      <c r="C57" s="26" t="s">
        <v>282</v>
      </c>
      <c r="D57" s="58" t="s">
        <v>1299</v>
      </c>
      <c r="E57" s="26" t="s">
        <v>295</v>
      </c>
      <c r="F57" s="57"/>
      <c r="G57" s="26"/>
      <c r="H57" s="75"/>
      <c r="I57" s="26"/>
      <c r="J57" s="26"/>
      <c r="K57" s="26"/>
      <c r="L57" s="26"/>
      <c r="M57" s="26"/>
      <c r="N57" s="26"/>
    </row>
    <row r="58" spans="1:14" s="9" customFormat="1" x14ac:dyDescent="0.25">
      <c r="A58" s="63" t="s">
        <v>211</v>
      </c>
      <c r="B58" s="64"/>
      <c r="C58" s="64"/>
      <c r="D58" s="64"/>
      <c r="E58" s="64"/>
      <c r="F58" s="65"/>
      <c r="G58" s="65"/>
      <c r="H58" s="76"/>
      <c r="I58" s="65"/>
      <c r="J58" s="65"/>
      <c r="K58" s="65"/>
      <c r="L58" s="65"/>
      <c r="M58" s="65"/>
      <c r="N58" s="65"/>
    </row>
    <row r="59" spans="1:14" s="9" customFormat="1" ht="30" x14ac:dyDescent="0.25">
      <c r="A59" s="66" t="s">
        <v>286</v>
      </c>
      <c r="B59" s="66" t="s">
        <v>214</v>
      </c>
      <c r="C59" s="25" t="s">
        <v>3</v>
      </c>
      <c r="D59" s="66" t="s">
        <v>212</v>
      </c>
      <c r="E59" s="25" t="s">
        <v>3</v>
      </c>
      <c r="F59" s="68"/>
      <c r="G59" s="25"/>
      <c r="H59" s="74"/>
      <c r="I59" s="25"/>
      <c r="J59" s="25"/>
      <c r="K59" s="25"/>
      <c r="L59" s="25"/>
      <c r="M59" s="25"/>
      <c r="N59" s="25"/>
    </row>
    <row r="60" spans="1:14" ht="165" x14ac:dyDescent="0.25">
      <c r="A60" s="44" t="s">
        <v>356</v>
      </c>
      <c r="B60" s="44" t="s">
        <v>1301</v>
      </c>
      <c r="C60" s="58" t="s">
        <v>295</v>
      </c>
      <c r="D60" s="57" t="s">
        <v>1302</v>
      </c>
      <c r="E60" s="58" t="s">
        <v>383</v>
      </c>
      <c r="F60" s="57"/>
      <c r="G60" s="26"/>
      <c r="H60" s="75"/>
      <c r="I60" s="26"/>
      <c r="J60" s="26"/>
      <c r="K60" s="26"/>
      <c r="L60" s="26"/>
      <c r="M60" s="26"/>
      <c r="N60" s="26"/>
    </row>
    <row r="61" spans="1:14" x14ac:dyDescent="0.25">
      <c r="A61" s="13"/>
      <c r="B61" s="13"/>
      <c r="C61" s="13"/>
      <c r="D61" s="13"/>
      <c r="E61" s="13"/>
      <c r="F61" s="13"/>
      <c r="G61" s="13"/>
    </row>
    <row r="63" spans="1:14" ht="18.75" x14ac:dyDescent="0.3">
      <c r="A63" s="62" t="s">
        <v>168</v>
      </c>
      <c r="B63" s="62"/>
      <c r="C63" s="246" t="s">
        <v>180</v>
      </c>
      <c r="D63" s="246"/>
      <c r="E63" s="246"/>
      <c r="F63" s="246"/>
      <c r="G63" s="246"/>
      <c r="H63" s="77"/>
      <c r="I63" s="247" t="s">
        <v>181</v>
      </c>
      <c r="J63" s="247"/>
      <c r="K63" s="247"/>
      <c r="L63" s="247" t="s">
        <v>182</v>
      </c>
      <c r="M63" s="247"/>
      <c r="N63" s="247"/>
    </row>
    <row r="64" spans="1:14" x14ac:dyDescent="0.25">
      <c r="A64" s="25" t="s">
        <v>150</v>
      </c>
      <c r="B64" s="25" t="s">
        <v>158</v>
      </c>
      <c r="C64" s="25" t="s">
        <v>3</v>
      </c>
      <c r="D64" s="25" t="s">
        <v>159</v>
      </c>
      <c r="E64" s="25" t="s">
        <v>3</v>
      </c>
      <c r="F64" s="25" t="s">
        <v>161</v>
      </c>
      <c r="G64" s="25" t="s">
        <v>149</v>
      </c>
      <c r="H64" s="74"/>
      <c r="I64" s="25" t="s">
        <v>158</v>
      </c>
      <c r="J64" s="25" t="s">
        <v>159</v>
      </c>
      <c r="K64" s="25" t="s">
        <v>3</v>
      </c>
      <c r="L64" s="25" t="s">
        <v>158</v>
      </c>
      <c r="M64" s="25" t="s">
        <v>159</v>
      </c>
      <c r="N64" s="25" t="s">
        <v>3</v>
      </c>
    </row>
    <row r="65" spans="1:14" ht="90" x14ac:dyDescent="0.25">
      <c r="A65" s="44" t="s">
        <v>296</v>
      </c>
      <c r="B65" s="71" t="s">
        <v>1328</v>
      </c>
      <c r="C65" s="26" t="s">
        <v>369</v>
      </c>
      <c r="D65" s="26" t="s">
        <v>1277</v>
      </c>
      <c r="E65" s="26"/>
      <c r="F65" s="26"/>
      <c r="G65" s="26"/>
      <c r="I65" s="28"/>
      <c r="J65" s="28"/>
      <c r="K65" s="28"/>
      <c r="L65" s="28"/>
      <c r="M65" s="28"/>
      <c r="N65" s="28"/>
    </row>
    <row r="66" spans="1:14" ht="45" x14ac:dyDescent="0.25">
      <c r="A66" s="44" t="s">
        <v>300</v>
      </c>
      <c r="B66" s="59"/>
      <c r="C66" s="26"/>
      <c r="D66" s="26"/>
      <c r="E66" s="26"/>
      <c r="F66" s="26"/>
      <c r="G66" s="26"/>
      <c r="I66" s="28"/>
      <c r="J66" s="28"/>
      <c r="K66" s="28"/>
      <c r="L66" s="28"/>
      <c r="M66" s="28"/>
      <c r="N66" s="28"/>
    </row>
    <row r="67" spans="1:14" x14ac:dyDescent="0.25">
      <c r="A67" s="32"/>
      <c r="B67" s="33"/>
      <c r="C67" s="33"/>
      <c r="D67" s="33"/>
      <c r="E67" s="33"/>
      <c r="F67" s="13"/>
      <c r="G67" s="13"/>
    </row>
    <row r="68" spans="1:14" x14ac:dyDescent="0.25">
      <c r="A68" s="7"/>
      <c r="B68" s="6"/>
      <c r="C68" s="6"/>
      <c r="D68" s="6"/>
      <c r="E68" s="6"/>
    </row>
    <row r="69" spans="1:14" ht="18.75" x14ac:dyDescent="0.3">
      <c r="A69" s="62" t="s">
        <v>169</v>
      </c>
      <c r="B69" s="62"/>
      <c r="C69" s="246" t="s">
        <v>180</v>
      </c>
      <c r="D69" s="246"/>
      <c r="E69" s="246"/>
      <c r="F69" s="246"/>
      <c r="G69" s="246"/>
      <c r="H69" s="77"/>
      <c r="I69" s="247" t="s">
        <v>181</v>
      </c>
      <c r="J69" s="247"/>
      <c r="K69" s="247"/>
      <c r="L69" s="247" t="s">
        <v>182</v>
      </c>
      <c r="M69" s="247"/>
      <c r="N69" s="247"/>
    </row>
    <row r="70" spans="1:14" x14ac:dyDescent="0.25">
      <c r="A70" s="25" t="s">
        <v>150</v>
      </c>
      <c r="B70" s="25" t="s">
        <v>158</v>
      </c>
      <c r="C70" s="25" t="s">
        <v>3</v>
      </c>
      <c r="D70" s="25" t="s">
        <v>159</v>
      </c>
      <c r="E70" s="25" t="s">
        <v>3</v>
      </c>
      <c r="F70" s="25" t="s">
        <v>161</v>
      </c>
      <c r="G70" s="25" t="s">
        <v>149</v>
      </c>
      <c r="H70" s="74"/>
      <c r="I70" s="25" t="s">
        <v>158</v>
      </c>
      <c r="J70" s="25" t="s">
        <v>159</v>
      </c>
      <c r="K70" s="25" t="s">
        <v>3</v>
      </c>
      <c r="L70" s="25" t="s">
        <v>158</v>
      </c>
      <c r="M70" s="25" t="s">
        <v>159</v>
      </c>
      <c r="N70" s="25" t="s">
        <v>3</v>
      </c>
    </row>
    <row r="71" spans="1:14" ht="60" x14ac:dyDescent="0.25">
      <c r="A71" s="44" t="s">
        <v>1272</v>
      </c>
      <c r="B71" s="71" t="s">
        <v>1273</v>
      </c>
      <c r="C71" s="71" t="s">
        <v>369</v>
      </c>
      <c r="D71" s="71" t="s">
        <v>1276</v>
      </c>
      <c r="E71" s="71" t="s">
        <v>369</v>
      </c>
      <c r="F71" s="71" t="s">
        <v>1275</v>
      </c>
      <c r="G71" s="92" t="s">
        <v>1274</v>
      </c>
      <c r="I71" s="28"/>
      <c r="J71" s="28"/>
      <c r="K71" s="28"/>
      <c r="L71" s="28"/>
      <c r="M71" s="28"/>
      <c r="N71" s="28"/>
    </row>
    <row r="72" spans="1:14" ht="30" x14ac:dyDescent="0.25">
      <c r="A72" s="44" t="s">
        <v>749</v>
      </c>
      <c r="B72" s="71" t="s">
        <v>1285</v>
      </c>
      <c r="C72" s="71" t="s">
        <v>237</v>
      </c>
      <c r="D72" s="71" t="s">
        <v>1286</v>
      </c>
      <c r="E72" s="71" t="s">
        <v>237</v>
      </c>
      <c r="F72" s="71"/>
      <c r="G72" s="71"/>
      <c r="I72" s="28"/>
      <c r="J72" s="28"/>
      <c r="K72" s="28"/>
      <c r="L72" s="28"/>
      <c r="M72" s="28"/>
      <c r="N72" s="28"/>
    </row>
    <row r="73" spans="1:14" x14ac:dyDescent="0.25">
      <c r="A73" s="44" t="s">
        <v>308</v>
      </c>
      <c r="B73" s="71"/>
      <c r="C73" s="71"/>
      <c r="D73" s="71"/>
      <c r="E73" s="71"/>
      <c r="F73" s="71"/>
      <c r="G73" s="71"/>
      <c r="I73" s="28"/>
      <c r="J73" s="28"/>
      <c r="K73" s="28"/>
      <c r="L73" s="28"/>
      <c r="M73" s="28"/>
      <c r="N73" s="28"/>
    </row>
    <row r="76" spans="1:14" ht="18.75" x14ac:dyDescent="0.3">
      <c r="A76" s="248" t="s">
        <v>174</v>
      </c>
      <c r="B76" s="248"/>
      <c r="C76" s="246" t="s">
        <v>180</v>
      </c>
      <c r="D76" s="246"/>
      <c r="E76" s="246"/>
      <c r="F76" s="246"/>
      <c r="G76" s="246"/>
      <c r="H76" s="77"/>
      <c r="I76" s="247" t="s">
        <v>181</v>
      </c>
      <c r="J76" s="247"/>
      <c r="K76" s="247"/>
      <c r="L76" s="247" t="s">
        <v>182</v>
      </c>
      <c r="M76" s="247"/>
      <c r="N76" s="247"/>
    </row>
    <row r="77" spans="1:14" ht="45" x14ac:dyDescent="0.25">
      <c r="A77" s="67" t="s">
        <v>171</v>
      </c>
      <c r="B77" s="67" t="s">
        <v>10</v>
      </c>
      <c r="C77" s="66" t="s">
        <v>11</v>
      </c>
      <c r="D77" s="66" t="s">
        <v>12</v>
      </c>
      <c r="E77" s="67" t="s">
        <v>9</v>
      </c>
      <c r="F77" s="67" t="s">
        <v>170</v>
      </c>
      <c r="G77" s="67" t="s">
        <v>3</v>
      </c>
      <c r="H77" s="74"/>
      <c r="I77" s="69" t="s">
        <v>12</v>
      </c>
      <c r="J77" s="25" t="s">
        <v>9</v>
      </c>
      <c r="K77" s="25" t="s">
        <v>3</v>
      </c>
      <c r="L77" s="69" t="s">
        <v>12</v>
      </c>
      <c r="M77" s="25" t="s">
        <v>9</v>
      </c>
      <c r="N77" s="25" t="s">
        <v>3</v>
      </c>
    </row>
    <row r="78" spans="1:14" ht="30" x14ac:dyDescent="0.25">
      <c r="A78" s="26" t="s">
        <v>5</v>
      </c>
      <c r="B78" s="26" t="s">
        <v>14</v>
      </c>
      <c r="C78" s="44" t="s">
        <v>360</v>
      </c>
      <c r="D78" s="44" t="s">
        <v>176</v>
      </c>
      <c r="E78" s="44" t="s">
        <v>363</v>
      </c>
      <c r="F78" s="44" t="s">
        <v>359</v>
      </c>
      <c r="G78" s="90"/>
      <c r="I78" s="28"/>
      <c r="J78" s="28"/>
      <c r="K78" s="28"/>
      <c r="L78" s="28"/>
      <c r="M78" s="28"/>
      <c r="N78" s="28"/>
    </row>
    <row r="79" spans="1:14" x14ac:dyDescent="0.25">
      <c r="A79" s="26" t="s">
        <v>5</v>
      </c>
      <c r="B79" s="26" t="s">
        <v>8</v>
      </c>
      <c r="C79" s="58"/>
      <c r="D79" s="58"/>
      <c r="E79" s="59"/>
      <c r="F79" s="87"/>
      <c r="G79" s="87"/>
      <c r="I79" s="28"/>
      <c r="J79" s="28"/>
      <c r="K79" s="28"/>
      <c r="L79" s="28"/>
      <c r="M79" s="28"/>
      <c r="N79" s="28"/>
    </row>
    <row r="80" spans="1:14" ht="75" customHeight="1" x14ac:dyDescent="0.25">
      <c r="A80" s="26" t="s">
        <v>5</v>
      </c>
      <c r="B80" s="26" t="s">
        <v>15</v>
      </c>
      <c r="C80" s="58"/>
      <c r="D80" s="58"/>
      <c r="E80" s="88"/>
      <c r="F80" s="87"/>
      <c r="G80" s="87"/>
      <c r="I80" s="28"/>
      <c r="J80" s="28"/>
      <c r="K80" s="28"/>
      <c r="L80" s="28"/>
      <c r="M80" s="28"/>
      <c r="N80" s="28"/>
    </row>
    <row r="81" spans="1:14" ht="75" customHeight="1" x14ac:dyDescent="0.25">
      <c r="A81" s="26" t="s">
        <v>5</v>
      </c>
      <c r="B81" s="26" t="s">
        <v>16</v>
      </c>
      <c r="C81" s="58"/>
      <c r="D81" s="58"/>
      <c r="E81" s="88"/>
      <c r="F81" s="87"/>
      <c r="G81" s="87"/>
      <c r="I81" s="28"/>
      <c r="J81" s="28"/>
      <c r="K81" s="28"/>
      <c r="L81" s="28"/>
      <c r="M81" s="28"/>
      <c r="N81" s="28"/>
    </row>
    <row r="82" spans="1:14" ht="75" customHeight="1" x14ac:dyDescent="0.25">
      <c r="A82" s="26" t="s">
        <v>5</v>
      </c>
      <c r="B82" s="26" t="s">
        <v>17</v>
      </c>
      <c r="C82" s="58"/>
      <c r="D82" s="58"/>
      <c r="E82" s="88"/>
      <c r="F82" s="87"/>
      <c r="G82" s="87"/>
      <c r="I82" s="28"/>
      <c r="J82" s="28"/>
      <c r="K82" s="28"/>
      <c r="L82" s="28"/>
      <c r="M82" s="28"/>
      <c r="N82" s="28"/>
    </row>
    <row r="83" spans="1:14" ht="75" customHeight="1" x14ac:dyDescent="0.25">
      <c r="A83" s="26" t="s">
        <v>5</v>
      </c>
      <c r="B83" s="26" t="s">
        <v>18</v>
      </c>
      <c r="C83" s="58"/>
      <c r="D83" s="58"/>
      <c r="E83" s="88"/>
      <c r="F83" s="87"/>
      <c r="G83" s="87"/>
      <c r="I83" s="28"/>
      <c r="J83" s="28"/>
      <c r="K83" s="28"/>
      <c r="L83" s="28"/>
      <c r="M83" s="28"/>
      <c r="N83" s="28"/>
    </row>
    <row r="84" spans="1:14" ht="75" customHeight="1" x14ac:dyDescent="0.25">
      <c r="A84" s="26" t="s">
        <v>5</v>
      </c>
      <c r="B84" s="26" t="s">
        <v>19</v>
      </c>
      <c r="C84" s="58"/>
      <c r="D84" s="58"/>
      <c r="E84" s="87"/>
      <c r="F84" s="87"/>
      <c r="G84" s="87"/>
      <c r="I84" s="28"/>
      <c r="J84" s="28"/>
      <c r="K84" s="28"/>
      <c r="L84" s="28"/>
      <c r="M84" s="28"/>
      <c r="N84" s="28"/>
    </row>
    <row r="85" spans="1:14" ht="75" customHeight="1" x14ac:dyDescent="0.25">
      <c r="A85" s="26" t="s">
        <v>5</v>
      </c>
      <c r="B85" s="26" t="s">
        <v>20</v>
      </c>
      <c r="C85" s="58"/>
      <c r="D85" s="58"/>
      <c r="E85" s="87"/>
      <c r="F85" s="87"/>
      <c r="G85" s="87"/>
      <c r="I85" s="28"/>
      <c r="J85" s="28"/>
      <c r="K85" s="28"/>
      <c r="L85" s="28"/>
      <c r="M85" s="28"/>
      <c r="N85" s="28"/>
    </row>
    <row r="86" spans="1:14" x14ac:dyDescent="0.25">
      <c r="A86" s="86" t="s">
        <v>172</v>
      </c>
      <c r="B86" s="67" t="s">
        <v>10</v>
      </c>
      <c r="C86" s="86" t="s">
        <v>226</v>
      </c>
      <c r="D86" s="86" t="s">
        <v>322</v>
      </c>
      <c r="E86" s="67" t="s">
        <v>9</v>
      </c>
      <c r="F86" s="67" t="s">
        <v>170</v>
      </c>
      <c r="G86" s="67" t="s">
        <v>3</v>
      </c>
      <c r="H86" s="83"/>
      <c r="I86" s="37"/>
      <c r="J86" s="37"/>
      <c r="K86" s="37"/>
      <c r="L86" s="38"/>
      <c r="M86" s="38"/>
      <c r="N86" s="38"/>
    </row>
    <row r="87" spans="1:14" ht="120" x14ac:dyDescent="0.25">
      <c r="A87" s="26" t="s">
        <v>6</v>
      </c>
      <c r="B87" s="26" t="s">
        <v>21</v>
      </c>
      <c r="C87" s="44" t="s">
        <v>361</v>
      </c>
      <c r="D87" s="44" t="s">
        <v>362</v>
      </c>
      <c r="E87" s="71"/>
      <c r="F87" s="44" t="s">
        <v>364</v>
      </c>
      <c r="G87" s="71"/>
      <c r="I87" s="26" t="s">
        <v>1322</v>
      </c>
      <c r="J87" s="28"/>
      <c r="K87" s="28"/>
      <c r="L87" s="28"/>
      <c r="M87" s="28"/>
      <c r="N87" s="28"/>
    </row>
    <row r="88" spans="1:14" ht="75" x14ac:dyDescent="0.25">
      <c r="A88" s="26" t="s">
        <v>6</v>
      </c>
      <c r="B88" s="26" t="s">
        <v>22</v>
      </c>
      <c r="C88" s="58" t="s">
        <v>313</v>
      </c>
      <c r="D88" s="44" t="s">
        <v>326</v>
      </c>
      <c r="E88" s="71"/>
      <c r="F88" s="71"/>
      <c r="G88" s="71"/>
      <c r="I88" s="28"/>
      <c r="J88" s="28"/>
      <c r="K88" s="28"/>
      <c r="L88" s="28"/>
      <c r="M88" s="28"/>
      <c r="N88" s="28"/>
    </row>
    <row r="89" spans="1:14" ht="45" x14ac:dyDescent="0.25">
      <c r="A89" s="26" t="s">
        <v>6</v>
      </c>
      <c r="B89" s="26" t="s">
        <v>23</v>
      </c>
      <c r="C89" s="58" t="s">
        <v>313</v>
      </c>
      <c r="D89" s="44" t="s">
        <v>329</v>
      </c>
      <c r="E89" s="71"/>
      <c r="F89" s="71"/>
      <c r="G89" s="71"/>
      <c r="I89" s="28"/>
      <c r="J89" s="28"/>
      <c r="K89" s="28"/>
      <c r="L89" s="28"/>
      <c r="M89" s="28"/>
      <c r="N89" s="28"/>
    </row>
    <row r="90" spans="1:14" x14ac:dyDescent="0.25">
      <c r="A90" s="86" t="s">
        <v>173</v>
      </c>
      <c r="B90" s="67" t="s">
        <v>10</v>
      </c>
      <c r="C90" s="86" t="s">
        <v>226</v>
      </c>
      <c r="D90" s="86" t="s">
        <v>322</v>
      </c>
      <c r="E90" s="67" t="s">
        <v>9</v>
      </c>
      <c r="F90" s="67" t="s">
        <v>170</v>
      </c>
      <c r="G90" s="67" t="s">
        <v>3</v>
      </c>
      <c r="H90" s="83"/>
      <c r="I90" s="37"/>
      <c r="J90" s="37"/>
      <c r="K90" s="37"/>
      <c r="L90" s="38"/>
      <c r="M90" s="38"/>
      <c r="N90" s="38"/>
    </row>
    <row r="91" spans="1:14" ht="30" x14ac:dyDescent="0.25">
      <c r="A91" s="26" t="s">
        <v>7</v>
      </c>
      <c r="B91" s="26" t="s">
        <v>334</v>
      </c>
      <c r="C91" s="57" t="s">
        <v>313</v>
      </c>
      <c r="D91" s="58"/>
      <c r="E91" s="89"/>
      <c r="F91" s="44" t="s">
        <v>365</v>
      </c>
      <c r="G91" s="71"/>
      <c r="I91" s="28"/>
      <c r="J91" s="28"/>
      <c r="K91" s="28"/>
      <c r="L91" s="28"/>
      <c r="M91" s="28"/>
      <c r="N91" s="28"/>
    </row>
    <row r="92" spans="1:14" ht="30" x14ac:dyDescent="0.25">
      <c r="A92" s="26" t="s">
        <v>7</v>
      </c>
      <c r="B92" s="26" t="s">
        <v>26</v>
      </c>
      <c r="C92" s="57" t="s">
        <v>313</v>
      </c>
      <c r="D92" s="58"/>
      <c r="E92" s="71"/>
      <c r="F92" s="44" t="s">
        <v>365</v>
      </c>
      <c r="G92" s="71"/>
      <c r="I92" s="28"/>
      <c r="J92" s="28"/>
      <c r="K92" s="28"/>
      <c r="L92" s="28"/>
      <c r="M92" s="28"/>
      <c r="N92" s="28"/>
    </row>
  </sheetData>
  <mergeCells count="21">
    <mergeCell ref="C44:G44"/>
    <mergeCell ref="I44:K44"/>
    <mergeCell ref="L44:N44"/>
    <mergeCell ref="A19:G19"/>
    <mergeCell ref="I19:M19"/>
    <mergeCell ref="C28:G28"/>
    <mergeCell ref="I28:K28"/>
    <mergeCell ref="L28:N28"/>
    <mergeCell ref="C52:G52"/>
    <mergeCell ref="I52:K52"/>
    <mergeCell ref="L52:N52"/>
    <mergeCell ref="C63:G63"/>
    <mergeCell ref="I63:K63"/>
    <mergeCell ref="L63:N63"/>
    <mergeCell ref="C69:G69"/>
    <mergeCell ref="I69:K69"/>
    <mergeCell ref="L69:N69"/>
    <mergeCell ref="A76:B76"/>
    <mergeCell ref="C76:G76"/>
    <mergeCell ref="I76:K76"/>
    <mergeCell ref="L76:N76"/>
  </mergeCells>
  <hyperlinks>
    <hyperlink ref="G71" r:id="rId1"/>
    <hyperlink ref="D35" r:id="rId2"/>
  </hyperlinks>
  <pageMargins left="0.7" right="0.7" top="0.75" bottom="0.75" header="0.3" footer="0.3"/>
  <pageSetup paperSize="9" orientation="portrait" r:id="rId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autoPageBreaks="0"/>
  </sheetPr>
  <dimension ref="A1:N97"/>
  <sheetViews>
    <sheetView showGridLines="0" zoomScale="80" zoomScaleNormal="80" workbookViewId="0"/>
  </sheetViews>
  <sheetFormatPr defaultRowHeight="15" x14ac:dyDescent="0.25"/>
  <cols>
    <col min="1" max="1" width="21" customWidth="1"/>
    <col min="2" max="2" width="118.7109375" customWidth="1"/>
    <col min="3" max="3" width="20.85546875" customWidth="1"/>
    <col min="4" max="4" width="89.42578125" customWidth="1"/>
    <col min="5" max="5" width="19.28515625" customWidth="1"/>
    <col min="6" max="6" width="50.7109375" customWidth="1"/>
    <col min="7" max="7" width="20.7109375" customWidth="1"/>
    <col min="8" max="8" width="9" style="76" customWidth="1"/>
    <col min="9" max="9" width="55.7109375" customWidth="1"/>
    <col min="10"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50</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77.25" customHeight="1" x14ac:dyDescent="0.25">
      <c r="A21" s="44" t="s">
        <v>226</v>
      </c>
      <c r="B21" s="59" t="s">
        <v>2319</v>
      </c>
      <c r="C21" s="59">
        <v>3</v>
      </c>
      <c r="D21" s="59" t="s">
        <v>2318</v>
      </c>
      <c r="E21" s="228">
        <v>3</v>
      </c>
      <c r="F21" s="229"/>
      <c r="G21" s="26"/>
      <c r="H21" s="75"/>
      <c r="I21" s="44" t="s">
        <v>226</v>
      </c>
      <c r="J21" s="26" t="s">
        <v>2015</v>
      </c>
      <c r="K21" s="26"/>
      <c r="L21" s="26" t="s">
        <v>2016</v>
      </c>
      <c r="M21" s="26"/>
    </row>
    <row r="22" spans="1:14" ht="409.5" customHeight="1" x14ac:dyDescent="0.25">
      <c r="A22" s="44" t="s">
        <v>153</v>
      </c>
      <c r="B22" s="90" t="s">
        <v>2399</v>
      </c>
      <c r="C22" s="90">
        <v>3</v>
      </c>
      <c r="D22" s="90" t="s">
        <v>2316</v>
      </c>
      <c r="E22" s="229">
        <v>3</v>
      </c>
      <c r="F22" s="26"/>
      <c r="G22" s="26"/>
      <c r="H22" s="75"/>
      <c r="I22" s="44" t="s">
        <v>153</v>
      </c>
      <c r="J22" s="26" t="s">
        <v>2017</v>
      </c>
      <c r="K22" s="26">
        <v>2</v>
      </c>
      <c r="L22" s="26"/>
      <c r="M22" s="26"/>
    </row>
    <row r="23" spans="1:14" ht="26.25" customHeight="1" x14ac:dyDescent="0.25">
      <c r="A23" s="44" t="s">
        <v>154</v>
      </c>
      <c r="B23" s="90" t="s">
        <v>2315</v>
      </c>
      <c r="C23" s="90">
        <v>4</v>
      </c>
      <c r="D23" s="90"/>
      <c r="E23" s="229">
        <v>4</v>
      </c>
      <c r="F23" s="26"/>
      <c r="G23" s="26"/>
      <c r="H23" s="75"/>
      <c r="I23" s="44" t="s">
        <v>154</v>
      </c>
      <c r="J23" s="26" t="s">
        <v>2018</v>
      </c>
      <c r="K23" s="26">
        <v>2</v>
      </c>
      <c r="L23" s="26"/>
      <c r="M23" s="26"/>
    </row>
    <row r="24" spans="1:14" ht="187.5" customHeight="1" x14ac:dyDescent="0.25">
      <c r="A24" s="44" t="s">
        <v>155</v>
      </c>
      <c r="B24" s="90" t="s">
        <v>2400</v>
      </c>
      <c r="C24" s="90">
        <v>2</v>
      </c>
      <c r="D24" s="90"/>
      <c r="E24" s="229">
        <v>2</v>
      </c>
      <c r="F24" s="26"/>
      <c r="G24" s="26"/>
      <c r="H24" s="75"/>
      <c r="I24" s="44" t="s">
        <v>155</v>
      </c>
      <c r="J24" s="26" t="s">
        <v>2019</v>
      </c>
      <c r="K24" s="26">
        <v>2</v>
      </c>
      <c r="L24" s="26"/>
      <c r="M24" s="26"/>
    </row>
    <row r="25" spans="1:14" ht="67.5" customHeight="1" x14ac:dyDescent="0.25">
      <c r="A25" s="44" t="s">
        <v>156</v>
      </c>
      <c r="B25" s="90" t="s">
        <v>2317</v>
      </c>
      <c r="C25" s="90">
        <v>3</v>
      </c>
      <c r="D25" s="90"/>
      <c r="E25" s="229">
        <v>3</v>
      </c>
      <c r="F25" s="26"/>
      <c r="G25" s="26"/>
      <c r="H25" s="75"/>
      <c r="I25" s="44" t="s">
        <v>156</v>
      </c>
      <c r="J25" s="26" t="s">
        <v>2020</v>
      </c>
      <c r="K25" s="26">
        <v>4</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30" x14ac:dyDescent="0.25">
      <c r="A30" s="44" t="s">
        <v>351</v>
      </c>
      <c r="B30" s="44"/>
      <c r="C30" s="26"/>
      <c r="D30" s="26"/>
      <c r="E30" s="26"/>
      <c r="F30" s="26"/>
      <c r="G30" s="26"/>
      <c r="H30" s="75"/>
      <c r="I30" s="26"/>
      <c r="J30" s="26"/>
      <c r="K30" s="26"/>
      <c r="L30" s="26"/>
      <c r="M30" s="26"/>
      <c r="N30" s="26"/>
    </row>
    <row r="31" spans="1:14" ht="30" x14ac:dyDescent="0.25">
      <c r="A31" s="44" t="s">
        <v>352</v>
      </c>
      <c r="B31" s="59"/>
      <c r="C31" s="26"/>
      <c r="D31" s="26"/>
      <c r="E31" s="26"/>
      <c r="F31" s="26"/>
      <c r="G31" s="60"/>
      <c r="H31" s="78"/>
      <c r="I31" s="26"/>
      <c r="J31" s="26"/>
      <c r="K31" s="26"/>
      <c r="L31" s="26"/>
      <c r="M31" s="26"/>
      <c r="N31" s="26"/>
    </row>
    <row r="32" spans="1:14" ht="30" x14ac:dyDescent="0.25">
      <c r="A32" s="44" t="s">
        <v>353</v>
      </c>
      <c r="B32" s="26"/>
      <c r="C32" s="26"/>
      <c r="D32" s="26"/>
      <c r="E32" s="26"/>
      <c r="F32" s="26"/>
      <c r="G32" s="60"/>
      <c r="H32" s="78"/>
      <c r="I32" s="26"/>
      <c r="J32" s="26"/>
      <c r="K32" s="26"/>
      <c r="L32" s="26"/>
      <c r="M32" s="26"/>
      <c r="N32" s="26"/>
    </row>
    <row r="33" spans="1:14" ht="45" x14ac:dyDescent="0.25">
      <c r="A33" s="44" t="s">
        <v>354</v>
      </c>
      <c r="B33" s="26"/>
      <c r="C33" s="26"/>
      <c r="D33" s="26"/>
      <c r="E33" s="26"/>
      <c r="F33" s="26"/>
      <c r="G33" s="26"/>
      <c r="H33" s="75"/>
      <c r="I33" s="26"/>
      <c r="J33" s="26"/>
      <c r="K33" s="26"/>
      <c r="L33" s="26"/>
      <c r="M33" s="26"/>
      <c r="N33" s="26"/>
    </row>
    <row r="34" spans="1:14" x14ac:dyDescent="0.25">
      <c r="A34" s="44"/>
      <c r="B34" s="26"/>
      <c r="C34" s="26"/>
      <c r="D34" s="26"/>
      <c r="E34" s="26"/>
      <c r="F34" s="26"/>
      <c r="G34" s="26"/>
      <c r="H34" s="75"/>
      <c r="I34" s="26"/>
      <c r="J34" s="26"/>
      <c r="K34" s="26"/>
      <c r="L34" s="26"/>
      <c r="M34" s="26"/>
      <c r="N34" s="26"/>
    </row>
    <row r="35" spans="1:14" x14ac:dyDescent="0.25">
      <c r="A35" s="44"/>
      <c r="B35" s="26"/>
      <c r="C35" s="26"/>
      <c r="D35" s="26"/>
      <c r="E35" s="26"/>
      <c r="F35" s="26"/>
      <c r="G35" s="26"/>
      <c r="H35" s="75"/>
      <c r="I35" s="26"/>
      <c r="J35" s="26"/>
      <c r="K35" s="26"/>
      <c r="L35" s="26"/>
      <c r="M35" s="26"/>
      <c r="N35" s="26"/>
    </row>
    <row r="36" spans="1:14" ht="60" x14ac:dyDescent="0.25">
      <c r="A36" s="44" t="s">
        <v>355</v>
      </c>
      <c r="B36" s="26"/>
      <c r="C36" s="26"/>
      <c r="D36" s="26"/>
      <c r="E36" s="26"/>
      <c r="F36" s="26"/>
      <c r="G36" s="26"/>
      <c r="H36" s="75"/>
      <c r="I36" s="26"/>
      <c r="J36" s="26"/>
      <c r="K36" s="26"/>
      <c r="L36" s="26"/>
      <c r="M36" s="26"/>
      <c r="N36" s="26"/>
    </row>
    <row r="37" spans="1:14" x14ac:dyDescent="0.25">
      <c r="A37" s="63" t="s">
        <v>258</v>
      </c>
      <c r="B37" s="64"/>
      <c r="C37" s="64"/>
      <c r="D37" s="64"/>
      <c r="E37" s="64"/>
      <c r="F37" s="65"/>
      <c r="G37" s="65"/>
      <c r="I37" s="65"/>
      <c r="J37" s="65"/>
      <c r="K37" s="65"/>
      <c r="L37" s="65"/>
      <c r="M37" s="65"/>
      <c r="N37" s="65"/>
    </row>
    <row r="38" spans="1:14" ht="30" x14ac:dyDescent="0.25">
      <c r="A38" s="66" t="s">
        <v>286</v>
      </c>
      <c r="B38" s="66" t="s">
        <v>289</v>
      </c>
      <c r="C38" s="84" t="s">
        <v>3</v>
      </c>
      <c r="D38" s="66" t="s">
        <v>199</v>
      </c>
      <c r="E38" s="84" t="s">
        <v>3</v>
      </c>
      <c r="F38" s="66"/>
      <c r="G38" s="25"/>
      <c r="H38" s="79"/>
      <c r="I38" s="67"/>
      <c r="J38" s="67"/>
      <c r="K38" s="67"/>
      <c r="L38" s="67"/>
      <c r="M38" s="67"/>
      <c r="N38" s="67"/>
    </row>
    <row r="39" spans="1:14" s="9" customFormat="1" x14ac:dyDescent="0.25">
      <c r="A39" s="44" t="s">
        <v>356</v>
      </c>
      <c r="B39" s="59"/>
      <c r="C39" s="57"/>
      <c r="D39" s="57"/>
      <c r="E39" s="57"/>
      <c r="F39" s="57"/>
      <c r="G39" s="26"/>
      <c r="H39" s="75"/>
      <c r="I39" s="26"/>
      <c r="J39" s="26"/>
      <c r="K39" s="26"/>
      <c r="L39" s="26"/>
      <c r="M39" s="26"/>
      <c r="N39" s="26"/>
    </row>
    <row r="40" spans="1:14" x14ac:dyDescent="0.25">
      <c r="A40" s="63" t="s">
        <v>204</v>
      </c>
      <c r="B40" s="64"/>
      <c r="C40" s="64"/>
      <c r="D40" s="64"/>
      <c r="E40" s="64"/>
      <c r="F40" s="65"/>
      <c r="G40" s="65"/>
      <c r="I40" s="65"/>
      <c r="J40" s="65"/>
      <c r="K40" s="65"/>
      <c r="L40" s="65"/>
      <c r="M40" s="65"/>
      <c r="N40" s="65"/>
    </row>
    <row r="41" spans="1:14" ht="30" x14ac:dyDescent="0.25">
      <c r="A41" s="66" t="s">
        <v>286</v>
      </c>
      <c r="B41" s="66" t="s">
        <v>289</v>
      </c>
      <c r="C41" s="84" t="s">
        <v>3</v>
      </c>
      <c r="D41" s="66" t="s">
        <v>198</v>
      </c>
      <c r="E41" s="84" t="s">
        <v>3</v>
      </c>
      <c r="F41" s="66" t="s">
        <v>199</v>
      </c>
      <c r="G41" s="67"/>
      <c r="H41" s="79"/>
      <c r="I41" s="67"/>
      <c r="J41" s="67"/>
      <c r="K41" s="67"/>
      <c r="L41" s="67"/>
      <c r="M41" s="67"/>
      <c r="N41" s="67"/>
    </row>
    <row r="42" spans="1:14" s="9" customFormat="1" ht="180" x14ac:dyDescent="0.25">
      <c r="A42" s="44" t="s">
        <v>357</v>
      </c>
      <c r="B42" s="59" t="s">
        <v>2314</v>
      </c>
      <c r="C42" s="61"/>
      <c r="D42" s="58"/>
      <c r="E42" s="58"/>
      <c r="F42" s="58"/>
      <c r="G42" s="26"/>
      <c r="H42" s="75"/>
      <c r="I42" s="26"/>
      <c r="J42" s="26"/>
      <c r="K42" s="26"/>
      <c r="L42" s="26"/>
      <c r="M42" s="26"/>
      <c r="N42" s="26"/>
    </row>
    <row r="43" spans="1:14" s="9" customFormat="1" x14ac:dyDescent="0.25">
      <c r="A43" s="63" t="s">
        <v>225</v>
      </c>
      <c r="B43" s="64"/>
      <c r="C43" s="64"/>
      <c r="D43" s="64"/>
      <c r="E43" s="64"/>
      <c r="F43" s="65"/>
      <c r="G43" s="65"/>
      <c r="H43" s="76"/>
      <c r="I43" s="65"/>
      <c r="J43" s="65"/>
      <c r="K43" s="65"/>
      <c r="L43" s="65"/>
      <c r="M43" s="65"/>
      <c r="N43" s="65"/>
    </row>
    <row r="44" spans="1:14" s="9" customFormat="1" ht="75" x14ac:dyDescent="0.25">
      <c r="A44" s="66" t="s">
        <v>286</v>
      </c>
      <c r="B44" s="66" t="s">
        <v>291</v>
      </c>
      <c r="C44" s="84" t="s">
        <v>3</v>
      </c>
      <c r="D44" s="66" t="s">
        <v>202</v>
      </c>
      <c r="E44" s="66" t="s">
        <v>203</v>
      </c>
      <c r="F44" s="72" t="s">
        <v>199</v>
      </c>
      <c r="G44" s="84" t="s">
        <v>3</v>
      </c>
      <c r="H44" s="80"/>
      <c r="I44" s="25"/>
      <c r="J44" s="25"/>
      <c r="K44" s="25"/>
      <c r="L44" s="25"/>
      <c r="M44" s="25"/>
      <c r="N44" s="25"/>
    </row>
    <row r="45" spans="1:14" ht="90" x14ac:dyDescent="0.25">
      <c r="A45" s="44" t="s">
        <v>357</v>
      </c>
      <c r="B45" s="59" t="s">
        <v>2313</v>
      </c>
      <c r="C45" s="59"/>
      <c r="D45" s="58"/>
      <c r="E45" s="58"/>
      <c r="F45" s="58"/>
      <c r="G45" s="58"/>
      <c r="H45" s="81"/>
      <c r="I45" s="26"/>
      <c r="J45" s="26"/>
      <c r="K45" s="26"/>
      <c r="L45" s="26"/>
      <c r="M45" s="26"/>
      <c r="N45" s="26"/>
    </row>
    <row r="48" spans="1:14" ht="18.75" x14ac:dyDescent="0.3">
      <c r="A48" s="62" t="s">
        <v>166</v>
      </c>
      <c r="B48" s="62"/>
      <c r="C48" s="246" t="s">
        <v>180</v>
      </c>
      <c r="D48" s="246"/>
      <c r="E48" s="246"/>
      <c r="F48" s="246"/>
      <c r="G48" s="246"/>
      <c r="H48" s="77"/>
      <c r="I48" s="247" t="s">
        <v>181</v>
      </c>
      <c r="J48" s="247"/>
      <c r="K48" s="247"/>
      <c r="L48" s="247" t="s">
        <v>182</v>
      </c>
      <c r="M48" s="247"/>
      <c r="N48" s="247"/>
    </row>
    <row r="49" spans="1:14" x14ac:dyDescent="0.25">
      <c r="A49" s="25" t="s">
        <v>150</v>
      </c>
      <c r="B49" s="25" t="s">
        <v>158</v>
      </c>
      <c r="C49" s="25" t="s">
        <v>3</v>
      </c>
      <c r="D49" s="25" t="s">
        <v>159</v>
      </c>
      <c r="E49" s="25" t="s">
        <v>3</v>
      </c>
      <c r="F49" s="25" t="s">
        <v>161</v>
      </c>
      <c r="G49" s="25" t="s">
        <v>149</v>
      </c>
      <c r="H49" s="74"/>
      <c r="I49" s="25" t="s">
        <v>158</v>
      </c>
      <c r="J49" s="25" t="s">
        <v>159</v>
      </c>
      <c r="K49" s="25" t="s">
        <v>3</v>
      </c>
      <c r="L49" s="25" t="s">
        <v>158</v>
      </c>
      <c r="M49" s="25" t="s">
        <v>159</v>
      </c>
      <c r="N49" s="25" t="s">
        <v>3</v>
      </c>
    </row>
    <row r="50" spans="1:14" x14ac:dyDescent="0.25">
      <c r="A50" s="36" t="s">
        <v>262</v>
      </c>
      <c r="B50" s="70"/>
      <c r="C50" s="27"/>
      <c r="D50" s="27"/>
      <c r="E50" s="27"/>
      <c r="F50" s="27"/>
      <c r="G50" s="27"/>
      <c r="H50" s="82"/>
      <c r="I50" s="27"/>
      <c r="J50" s="27"/>
      <c r="K50" s="27"/>
      <c r="L50" s="27"/>
      <c r="M50" s="27"/>
      <c r="N50" s="27"/>
    </row>
    <row r="51" spans="1:14" x14ac:dyDescent="0.25">
      <c r="A51" s="36" t="s">
        <v>263</v>
      </c>
      <c r="B51" s="27"/>
      <c r="C51" s="27"/>
      <c r="D51" s="71"/>
      <c r="E51" s="27"/>
      <c r="F51" s="27"/>
      <c r="G51" s="27"/>
      <c r="H51" s="82"/>
      <c r="I51" s="27"/>
      <c r="J51" s="27"/>
      <c r="K51" s="27"/>
      <c r="L51" s="27"/>
      <c r="M51" s="27"/>
      <c r="N51" s="27"/>
    </row>
    <row r="52" spans="1:14" ht="30" x14ac:dyDescent="0.25">
      <c r="A52" s="36" t="s">
        <v>267</v>
      </c>
      <c r="B52" s="27"/>
      <c r="C52" s="27"/>
      <c r="D52" s="27"/>
      <c r="E52" s="27"/>
      <c r="F52" s="27"/>
      <c r="G52" s="27"/>
      <c r="H52" s="82"/>
      <c r="I52" s="27"/>
      <c r="J52" s="27"/>
      <c r="K52" s="27"/>
      <c r="L52" s="27"/>
      <c r="M52" s="27"/>
      <c r="N52" s="27"/>
    </row>
    <row r="53" spans="1:14" x14ac:dyDescent="0.25">
      <c r="A53" s="36"/>
      <c r="B53" s="27"/>
      <c r="C53" s="27"/>
      <c r="D53" s="27"/>
      <c r="E53" s="27"/>
      <c r="F53" s="27"/>
      <c r="G53" s="27"/>
      <c r="H53" s="82"/>
      <c r="I53" s="27"/>
      <c r="J53" s="27"/>
      <c r="K53" s="27"/>
      <c r="L53" s="27"/>
      <c r="M53" s="27"/>
      <c r="N53" s="27"/>
    </row>
    <row r="56" spans="1:14" ht="18.75" x14ac:dyDescent="0.3">
      <c r="A56" s="62" t="s">
        <v>165</v>
      </c>
      <c r="B56" s="62"/>
      <c r="C56" s="246" t="s">
        <v>180</v>
      </c>
      <c r="D56" s="246"/>
      <c r="E56" s="246"/>
      <c r="F56" s="246"/>
      <c r="G56" s="246"/>
      <c r="H56" s="77"/>
      <c r="I56" s="247" t="s">
        <v>181</v>
      </c>
      <c r="J56" s="247"/>
      <c r="K56" s="247"/>
      <c r="L56" s="247" t="s">
        <v>182</v>
      </c>
      <c r="M56" s="247"/>
      <c r="N56" s="247"/>
    </row>
    <row r="57" spans="1:14" x14ac:dyDescent="0.25">
      <c r="A57" s="25" t="s">
        <v>150</v>
      </c>
      <c r="B57" s="25" t="s">
        <v>158</v>
      </c>
      <c r="C57" s="25" t="s">
        <v>3</v>
      </c>
      <c r="D57" s="25" t="s">
        <v>159</v>
      </c>
      <c r="E57" s="25" t="s">
        <v>3</v>
      </c>
      <c r="F57" s="25" t="s">
        <v>161</v>
      </c>
      <c r="G57" s="25" t="s">
        <v>149</v>
      </c>
      <c r="H57" s="74"/>
      <c r="I57" s="25" t="s">
        <v>158</v>
      </c>
      <c r="J57" s="25" t="s">
        <v>159</v>
      </c>
      <c r="K57" s="25" t="s">
        <v>3</v>
      </c>
      <c r="L57" s="25" t="s">
        <v>158</v>
      </c>
      <c r="M57" s="25" t="s">
        <v>159</v>
      </c>
      <c r="N57" s="25" t="s">
        <v>3</v>
      </c>
    </row>
    <row r="58" spans="1:14" ht="30" x14ac:dyDescent="0.25">
      <c r="A58" s="44" t="s">
        <v>275</v>
      </c>
      <c r="B58" s="59"/>
      <c r="C58" s="26"/>
      <c r="D58" s="26"/>
      <c r="E58" s="26"/>
      <c r="F58" s="26"/>
      <c r="G58" s="26"/>
      <c r="H58" s="75"/>
      <c r="I58" s="26"/>
      <c r="J58" s="26"/>
      <c r="K58" s="26"/>
      <c r="L58" s="26"/>
      <c r="M58" s="26"/>
      <c r="N58" s="26"/>
    </row>
    <row r="59" spans="1:14" x14ac:dyDescent="0.25">
      <c r="A59" s="44" t="s">
        <v>276</v>
      </c>
      <c r="B59" s="26"/>
      <c r="C59" s="26"/>
      <c r="D59" s="26"/>
      <c r="E59" s="26"/>
      <c r="F59" s="26"/>
      <c r="G59" s="26"/>
      <c r="H59" s="75"/>
      <c r="I59" s="26"/>
      <c r="J59" s="26"/>
      <c r="K59" s="26"/>
      <c r="L59" s="26"/>
      <c r="M59" s="26"/>
      <c r="N59" s="26"/>
    </row>
    <row r="60" spans="1:14" x14ac:dyDescent="0.25">
      <c r="A60" s="63" t="s">
        <v>209</v>
      </c>
      <c r="B60" s="64"/>
      <c r="C60" s="64"/>
      <c r="D60" s="64"/>
      <c r="E60" s="64"/>
      <c r="F60" s="65"/>
      <c r="G60" s="65"/>
      <c r="I60" s="65"/>
      <c r="J60" s="65"/>
      <c r="K60" s="65"/>
      <c r="L60" s="65"/>
      <c r="M60" s="65"/>
      <c r="N60" s="65"/>
    </row>
    <row r="61" spans="1:14" ht="30" x14ac:dyDescent="0.25">
      <c r="A61" s="66" t="s">
        <v>286</v>
      </c>
      <c r="B61" s="66" t="s">
        <v>216</v>
      </c>
      <c r="C61" s="25" t="s">
        <v>3</v>
      </c>
      <c r="D61" s="66" t="s">
        <v>210</v>
      </c>
      <c r="E61" s="25" t="s">
        <v>3</v>
      </c>
      <c r="F61" s="67"/>
      <c r="G61" s="67"/>
      <c r="H61" s="79"/>
      <c r="I61" s="67"/>
      <c r="J61" s="67"/>
      <c r="K61" s="67"/>
      <c r="L61" s="67"/>
      <c r="M61" s="67"/>
      <c r="N61" s="67"/>
    </row>
    <row r="62" spans="1:14" s="9" customFormat="1" ht="45" x14ac:dyDescent="0.25">
      <c r="A62" s="44" t="s">
        <v>70</v>
      </c>
      <c r="B62" s="44" t="s">
        <v>217</v>
      </c>
      <c r="C62" s="26"/>
      <c r="D62" s="58"/>
      <c r="E62" s="26"/>
      <c r="F62" s="57"/>
      <c r="G62" s="26"/>
      <c r="H62" s="75"/>
      <c r="I62" s="26"/>
      <c r="J62" s="26"/>
      <c r="K62" s="26"/>
      <c r="L62" s="26"/>
      <c r="M62" s="26"/>
      <c r="N62" s="26"/>
    </row>
    <row r="63" spans="1:14" s="9" customFormat="1" x14ac:dyDescent="0.25">
      <c r="A63" s="63" t="s">
        <v>211</v>
      </c>
      <c r="B63" s="64"/>
      <c r="C63" s="64"/>
      <c r="D63" s="64"/>
      <c r="E63" s="64"/>
      <c r="F63" s="65"/>
      <c r="G63" s="65"/>
      <c r="H63" s="76"/>
      <c r="I63" s="65"/>
      <c r="J63" s="65"/>
      <c r="K63" s="65"/>
      <c r="L63" s="65"/>
      <c r="M63" s="65"/>
      <c r="N63" s="65"/>
    </row>
    <row r="64" spans="1:14" s="9" customFormat="1" ht="30" x14ac:dyDescent="0.25">
      <c r="A64" s="66" t="s">
        <v>286</v>
      </c>
      <c r="B64" s="66" t="s">
        <v>214</v>
      </c>
      <c r="C64" s="25" t="s">
        <v>3</v>
      </c>
      <c r="D64" s="66" t="s">
        <v>212</v>
      </c>
      <c r="E64" s="25" t="s">
        <v>3</v>
      </c>
      <c r="F64" s="68"/>
      <c r="G64" s="25"/>
      <c r="H64" s="74"/>
      <c r="I64" s="25"/>
      <c r="J64" s="25"/>
      <c r="K64" s="25"/>
      <c r="L64" s="25"/>
      <c r="M64" s="25"/>
      <c r="N64" s="25"/>
    </row>
    <row r="65" spans="1:14" ht="375" x14ac:dyDescent="0.25">
      <c r="A65" s="44" t="s">
        <v>356</v>
      </c>
      <c r="B65" s="59" t="s">
        <v>2401</v>
      </c>
      <c r="C65" s="58"/>
      <c r="D65" s="58" t="s">
        <v>2312</v>
      </c>
      <c r="E65" s="58"/>
      <c r="F65" s="57"/>
      <c r="G65" s="26"/>
      <c r="H65" s="75"/>
      <c r="I65" s="26"/>
      <c r="J65" s="26"/>
      <c r="K65" s="26"/>
      <c r="L65" s="26"/>
      <c r="M65" s="26"/>
      <c r="N65" s="26"/>
    </row>
    <row r="66" spans="1:14" x14ac:dyDescent="0.25">
      <c r="A66" s="13"/>
      <c r="B66" s="13"/>
      <c r="C66" s="13"/>
      <c r="D66" s="13"/>
      <c r="E66" s="13"/>
      <c r="F66" s="13"/>
      <c r="G66" s="13"/>
    </row>
    <row r="68" spans="1:14" ht="18.75" x14ac:dyDescent="0.3">
      <c r="A68" s="62" t="s">
        <v>168</v>
      </c>
      <c r="B68" s="62"/>
      <c r="C68" s="246" t="s">
        <v>180</v>
      </c>
      <c r="D68" s="246"/>
      <c r="E68" s="246"/>
      <c r="F68" s="246"/>
      <c r="G68" s="246"/>
      <c r="H68" s="77"/>
      <c r="I68" s="247" t="s">
        <v>181</v>
      </c>
      <c r="J68" s="247"/>
      <c r="K68" s="247"/>
      <c r="L68" s="247" t="s">
        <v>182</v>
      </c>
      <c r="M68" s="247"/>
      <c r="N68" s="247"/>
    </row>
    <row r="69" spans="1:14" x14ac:dyDescent="0.25">
      <c r="A69" s="25" t="s">
        <v>150</v>
      </c>
      <c r="B69" s="25" t="s">
        <v>158</v>
      </c>
      <c r="C69" s="25" t="s">
        <v>3</v>
      </c>
      <c r="D69" s="25" t="s">
        <v>159</v>
      </c>
      <c r="E69" s="25" t="s">
        <v>3</v>
      </c>
      <c r="F69" s="25" t="s">
        <v>161</v>
      </c>
      <c r="G69" s="25" t="s">
        <v>149</v>
      </c>
      <c r="H69" s="74"/>
      <c r="I69" s="25" t="s">
        <v>158</v>
      </c>
      <c r="J69" s="25" t="s">
        <v>159</v>
      </c>
      <c r="K69" s="25" t="s">
        <v>3</v>
      </c>
      <c r="L69" s="25" t="s">
        <v>158</v>
      </c>
      <c r="M69" s="25" t="s">
        <v>159</v>
      </c>
      <c r="N69" s="25" t="s">
        <v>3</v>
      </c>
    </row>
    <row r="70" spans="1:14" x14ac:dyDescent="0.25">
      <c r="A70" s="44" t="s">
        <v>296</v>
      </c>
      <c r="B70" s="59"/>
      <c r="C70" s="26"/>
      <c r="D70" s="26"/>
      <c r="E70" s="26"/>
      <c r="F70" s="26"/>
      <c r="G70" s="26"/>
      <c r="I70" s="28"/>
      <c r="J70" s="28"/>
      <c r="K70" s="28"/>
      <c r="L70" s="28"/>
      <c r="M70" s="28"/>
      <c r="N70" s="28"/>
    </row>
    <row r="71" spans="1:14" ht="42.75" customHeight="1" x14ac:dyDescent="0.25">
      <c r="A71" s="44" t="s">
        <v>300</v>
      </c>
      <c r="B71" s="59"/>
      <c r="C71" s="26"/>
      <c r="D71" s="26"/>
      <c r="E71" s="26"/>
      <c r="F71" s="26"/>
      <c r="G71" s="26"/>
      <c r="I71" s="28"/>
      <c r="J71" s="28"/>
      <c r="K71" s="28"/>
      <c r="L71" s="28"/>
      <c r="M71" s="28"/>
      <c r="N71" s="28"/>
    </row>
    <row r="72" spans="1:14" x14ac:dyDescent="0.25">
      <c r="A72" s="32"/>
      <c r="B72" s="33"/>
      <c r="C72" s="33"/>
      <c r="D72" s="33"/>
      <c r="E72" s="33"/>
      <c r="F72" s="13"/>
      <c r="G72" s="13"/>
    </row>
    <row r="73" spans="1:14" x14ac:dyDescent="0.25">
      <c r="A73" s="7"/>
      <c r="B73" s="6"/>
      <c r="C73" s="6"/>
      <c r="D73" s="6"/>
      <c r="E73" s="6"/>
    </row>
    <row r="74" spans="1:14" ht="18.75" x14ac:dyDescent="0.3">
      <c r="A74" s="62" t="s">
        <v>169</v>
      </c>
      <c r="B74" s="62"/>
      <c r="C74" s="246" t="s">
        <v>180</v>
      </c>
      <c r="D74" s="246"/>
      <c r="E74" s="246"/>
      <c r="F74" s="246"/>
      <c r="G74" s="246"/>
      <c r="H74" s="77"/>
      <c r="I74" s="247" t="s">
        <v>181</v>
      </c>
      <c r="J74" s="247"/>
      <c r="K74" s="247"/>
      <c r="L74" s="247" t="s">
        <v>182</v>
      </c>
      <c r="M74" s="247"/>
      <c r="N74" s="247"/>
    </row>
    <row r="75" spans="1:14" x14ac:dyDescent="0.25">
      <c r="A75" s="25" t="s">
        <v>150</v>
      </c>
      <c r="B75" s="25" t="s">
        <v>158</v>
      </c>
      <c r="C75" s="25" t="s">
        <v>3</v>
      </c>
      <c r="D75" s="25" t="s">
        <v>159</v>
      </c>
      <c r="E75" s="25" t="s">
        <v>3</v>
      </c>
      <c r="F75" s="25" t="s">
        <v>161</v>
      </c>
      <c r="G75" s="25" t="s">
        <v>149</v>
      </c>
      <c r="H75" s="74"/>
      <c r="I75" s="25" t="s">
        <v>158</v>
      </c>
      <c r="J75" s="25" t="s">
        <v>159</v>
      </c>
      <c r="K75" s="25" t="s">
        <v>3</v>
      </c>
      <c r="L75" s="25" t="s">
        <v>158</v>
      </c>
      <c r="M75" s="25" t="s">
        <v>159</v>
      </c>
      <c r="N75" s="25" t="s">
        <v>3</v>
      </c>
    </row>
    <row r="76" spans="1:14" ht="30" x14ac:dyDescent="0.25">
      <c r="A76" s="44" t="s">
        <v>306</v>
      </c>
      <c r="B76" s="71"/>
      <c r="C76" s="71"/>
      <c r="D76" s="71"/>
      <c r="E76" s="71"/>
      <c r="F76" s="71"/>
      <c r="G76" s="71"/>
      <c r="I76" s="28"/>
      <c r="J76" s="28"/>
      <c r="K76" s="28"/>
      <c r="L76" s="28"/>
      <c r="M76" s="28"/>
      <c r="N76" s="28"/>
    </row>
    <row r="77" spans="1:14" ht="30" x14ac:dyDescent="0.25">
      <c r="A77" s="44" t="s">
        <v>307</v>
      </c>
      <c r="B77" s="71"/>
      <c r="C77" s="71"/>
      <c r="D77" s="71"/>
      <c r="E77" s="71"/>
      <c r="F77" s="71"/>
      <c r="G77" s="71"/>
      <c r="I77" s="28"/>
      <c r="J77" s="28"/>
      <c r="K77" s="28"/>
      <c r="L77" s="28"/>
      <c r="M77" s="28"/>
      <c r="N77" s="28"/>
    </row>
    <row r="78" spans="1:14" x14ac:dyDescent="0.25">
      <c r="A78" s="44" t="s">
        <v>308</v>
      </c>
      <c r="B78" s="71"/>
      <c r="C78" s="71"/>
      <c r="D78" s="71"/>
      <c r="E78" s="71"/>
      <c r="F78" s="71"/>
      <c r="G78" s="71"/>
      <c r="I78" s="28"/>
      <c r="J78" s="28"/>
      <c r="K78" s="28"/>
      <c r="L78" s="28"/>
      <c r="M78" s="28"/>
      <c r="N78" s="28"/>
    </row>
    <row r="81" spans="1:14" ht="18.75" x14ac:dyDescent="0.3">
      <c r="A81" s="248" t="s">
        <v>174</v>
      </c>
      <c r="B81" s="248"/>
      <c r="C81" s="246" t="s">
        <v>180</v>
      </c>
      <c r="D81" s="246"/>
      <c r="E81" s="246"/>
      <c r="F81" s="246"/>
      <c r="G81" s="246"/>
      <c r="H81" s="77"/>
      <c r="I81" s="247" t="s">
        <v>181</v>
      </c>
      <c r="J81" s="247"/>
      <c r="K81" s="247"/>
      <c r="L81" s="247" t="s">
        <v>182</v>
      </c>
      <c r="M81" s="247"/>
      <c r="N81" s="247"/>
    </row>
    <row r="82" spans="1:14" ht="45" x14ac:dyDescent="0.25">
      <c r="A82" s="67" t="s">
        <v>171</v>
      </c>
      <c r="B82" s="67" t="s">
        <v>10</v>
      </c>
      <c r="C82" s="66" t="s">
        <v>11</v>
      </c>
      <c r="D82" s="66" t="s">
        <v>12</v>
      </c>
      <c r="E82" s="67" t="s">
        <v>9</v>
      </c>
      <c r="F82" s="67" t="s">
        <v>170</v>
      </c>
      <c r="G82" s="67" t="s">
        <v>3</v>
      </c>
      <c r="H82" s="74"/>
      <c r="I82" s="69" t="s">
        <v>12</v>
      </c>
      <c r="J82" s="25" t="s">
        <v>9</v>
      </c>
      <c r="K82" s="25" t="s">
        <v>3</v>
      </c>
      <c r="L82" s="69" t="s">
        <v>12</v>
      </c>
      <c r="M82" s="25" t="s">
        <v>9</v>
      </c>
      <c r="N82" s="25" t="s">
        <v>3</v>
      </c>
    </row>
    <row r="83" spans="1:14" ht="30" x14ac:dyDescent="0.25">
      <c r="A83" s="26" t="s">
        <v>5</v>
      </c>
      <c r="B83" s="26" t="s">
        <v>14</v>
      </c>
      <c r="C83" s="44" t="s">
        <v>360</v>
      </c>
      <c r="D83" s="44" t="s">
        <v>176</v>
      </c>
      <c r="E83" s="44" t="s">
        <v>363</v>
      </c>
      <c r="F83" s="44" t="s">
        <v>359</v>
      </c>
      <c r="G83" s="90"/>
      <c r="I83" s="28"/>
      <c r="J83" s="28"/>
      <c r="K83" s="28"/>
      <c r="L83" s="28"/>
      <c r="M83" s="28"/>
      <c r="N83" s="28"/>
    </row>
    <row r="84" spans="1:14" x14ac:dyDescent="0.25">
      <c r="A84" s="26" t="s">
        <v>5</v>
      </c>
      <c r="B84" s="26" t="s">
        <v>8</v>
      </c>
      <c r="C84" s="58"/>
      <c r="D84" s="58"/>
      <c r="E84" s="59"/>
      <c r="F84" s="87"/>
      <c r="G84" s="87"/>
      <c r="I84" s="28"/>
      <c r="J84" s="28"/>
      <c r="K84" s="28"/>
      <c r="L84" s="28"/>
      <c r="M84" s="28"/>
      <c r="N84" s="28"/>
    </row>
    <row r="85" spans="1:14" ht="21.75" customHeight="1" x14ac:dyDescent="0.25">
      <c r="A85" s="26" t="s">
        <v>5</v>
      </c>
      <c r="B85" s="26" t="s">
        <v>15</v>
      </c>
      <c r="C85" s="58"/>
      <c r="D85" s="58"/>
      <c r="E85" s="88"/>
      <c r="F85" s="87"/>
      <c r="G85" s="87"/>
      <c r="I85" s="28"/>
      <c r="J85" s="28"/>
      <c r="K85" s="28"/>
      <c r="L85" s="28"/>
      <c r="M85" s="28"/>
      <c r="N85" s="28"/>
    </row>
    <row r="86" spans="1:14" ht="23.25" customHeight="1" x14ac:dyDescent="0.25">
      <c r="A86" s="26" t="s">
        <v>5</v>
      </c>
      <c r="B86" s="26" t="s">
        <v>16</v>
      </c>
      <c r="C86" s="58"/>
      <c r="D86" s="58"/>
      <c r="E86" s="88"/>
      <c r="F86" s="87"/>
      <c r="G86" s="87"/>
      <c r="I86" s="28"/>
      <c r="J86" s="28"/>
      <c r="K86" s="28"/>
      <c r="L86" s="28"/>
      <c r="M86" s="28"/>
      <c r="N86" s="28"/>
    </row>
    <row r="87" spans="1:14" ht="20.25" customHeight="1" x14ac:dyDescent="0.25">
      <c r="A87" s="26" t="s">
        <v>5</v>
      </c>
      <c r="B87" s="26" t="s">
        <v>17</v>
      </c>
      <c r="C87" s="58"/>
      <c r="D87" s="58"/>
      <c r="E87" s="88"/>
      <c r="F87" s="87"/>
      <c r="G87" s="87"/>
      <c r="I87" s="28"/>
      <c r="J87" s="28"/>
      <c r="K87" s="28"/>
      <c r="L87" s="28"/>
      <c r="M87" s="28"/>
      <c r="N87" s="28"/>
    </row>
    <row r="88" spans="1:14" ht="21.75" customHeight="1" x14ac:dyDescent="0.25">
      <c r="A88" s="26" t="s">
        <v>5</v>
      </c>
      <c r="B88" s="26" t="s">
        <v>18</v>
      </c>
      <c r="C88" s="58"/>
      <c r="D88" s="58"/>
      <c r="E88" s="88"/>
      <c r="F88" s="87"/>
      <c r="G88" s="87"/>
      <c r="I88" s="28"/>
      <c r="J88" s="28"/>
      <c r="K88" s="28"/>
      <c r="L88" s="28"/>
      <c r="M88" s="28"/>
      <c r="N88" s="28"/>
    </row>
    <row r="89" spans="1:14" ht="22.5" customHeight="1" x14ac:dyDescent="0.25">
      <c r="A89" s="26" t="s">
        <v>5</v>
      </c>
      <c r="B89" s="26" t="s">
        <v>19</v>
      </c>
      <c r="C89" s="58"/>
      <c r="D89" s="58"/>
      <c r="E89" s="87"/>
      <c r="F89" s="87"/>
      <c r="G89" s="87"/>
      <c r="I89" s="28"/>
      <c r="J89" s="28"/>
      <c r="K89" s="28"/>
      <c r="L89" s="28"/>
      <c r="M89" s="28"/>
      <c r="N89" s="28"/>
    </row>
    <row r="90" spans="1:14" ht="16.5" customHeight="1" x14ac:dyDescent="0.25">
      <c r="A90" s="26" t="s">
        <v>5</v>
      </c>
      <c r="B90" s="26" t="s">
        <v>20</v>
      </c>
      <c r="C90" s="58"/>
      <c r="D90" s="58"/>
      <c r="E90" s="87"/>
      <c r="F90" s="87"/>
      <c r="G90" s="87"/>
      <c r="I90" s="28"/>
      <c r="J90" s="28"/>
      <c r="K90" s="28"/>
      <c r="L90" s="28"/>
      <c r="M90" s="28"/>
      <c r="N90" s="28"/>
    </row>
    <row r="91" spans="1:14" x14ac:dyDescent="0.25">
      <c r="A91" s="86" t="s">
        <v>172</v>
      </c>
      <c r="B91" s="67" t="s">
        <v>10</v>
      </c>
      <c r="C91" s="86" t="s">
        <v>226</v>
      </c>
      <c r="D91" s="86" t="s">
        <v>322</v>
      </c>
      <c r="E91" s="67" t="s">
        <v>9</v>
      </c>
      <c r="F91" s="67" t="s">
        <v>170</v>
      </c>
      <c r="G91" s="67" t="s">
        <v>3</v>
      </c>
      <c r="H91" s="83"/>
      <c r="I91" s="37"/>
      <c r="J91" s="37"/>
      <c r="K91" s="37"/>
      <c r="L91" s="38"/>
      <c r="M91" s="38"/>
      <c r="N91" s="38"/>
    </row>
    <row r="92" spans="1:14" ht="18.75" customHeight="1" x14ac:dyDescent="0.25">
      <c r="A92" s="26" t="s">
        <v>6</v>
      </c>
      <c r="B92" s="26" t="s">
        <v>21</v>
      </c>
      <c r="C92" s="44" t="s">
        <v>361</v>
      </c>
      <c r="D92" s="44" t="s">
        <v>362</v>
      </c>
      <c r="E92" s="71"/>
      <c r="F92" s="44" t="s">
        <v>364</v>
      </c>
      <c r="G92" s="71"/>
      <c r="I92" s="28"/>
      <c r="J92" s="28"/>
      <c r="K92" s="28"/>
      <c r="L92" s="28"/>
      <c r="M92" s="28"/>
      <c r="N92" s="28"/>
    </row>
    <row r="93" spans="1:14" ht="21.75" customHeight="1" x14ac:dyDescent="0.25">
      <c r="A93" s="26" t="s">
        <v>6</v>
      </c>
      <c r="B93" s="26" t="s">
        <v>22</v>
      </c>
      <c r="C93" s="58" t="s">
        <v>313</v>
      </c>
      <c r="D93" s="44" t="s">
        <v>326</v>
      </c>
      <c r="E93" s="71"/>
      <c r="F93" s="71"/>
      <c r="G93" s="71"/>
      <c r="I93" s="28"/>
      <c r="J93" s="28"/>
      <c r="K93" s="28"/>
      <c r="L93" s="28"/>
      <c r="M93" s="28"/>
      <c r="N93" s="28"/>
    </row>
    <row r="94" spans="1:14" ht="19.5" customHeight="1" x14ac:dyDescent="0.25">
      <c r="A94" s="26" t="s">
        <v>6</v>
      </c>
      <c r="B94" s="26" t="s">
        <v>23</v>
      </c>
      <c r="C94" s="58" t="s">
        <v>313</v>
      </c>
      <c r="D94" s="44" t="s">
        <v>329</v>
      </c>
      <c r="E94" s="71"/>
      <c r="F94" s="71"/>
      <c r="G94" s="71"/>
      <c r="I94" s="28"/>
      <c r="J94" s="28"/>
      <c r="K94" s="28"/>
      <c r="L94" s="28"/>
      <c r="M94" s="28"/>
      <c r="N94" s="28"/>
    </row>
    <row r="95" spans="1:14" x14ac:dyDescent="0.25">
      <c r="A95" s="86" t="s">
        <v>173</v>
      </c>
      <c r="B95" s="67" t="s">
        <v>10</v>
      </c>
      <c r="C95" s="86" t="s">
        <v>226</v>
      </c>
      <c r="D95" s="86" t="s">
        <v>322</v>
      </c>
      <c r="E95" s="67" t="s">
        <v>9</v>
      </c>
      <c r="F95" s="67" t="s">
        <v>170</v>
      </c>
      <c r="G95" s="67" t="s">
        <v>3</v>
      </c>
      <c r="H95" s="83"/>
      <c r="I95" s="37"/>
      <c r="J95" s="37"/>
      <c r="K95" s="37"/>
      <c r="L95" s="38"/>
      <c r="M95" s="38"/>
      <c r="N95" s="38"/>
    </row>
    <row r="96" spans="1:14" ht="16.5" customHeight="1" x14ac:dyDescent="0.25">
      <c r="A96" s="26" t="s">
        <v>7</v>
      </c>
      <c r="B96" s="26" t="s">
        <v>334</v>
      </c>
      <c r="C96" s="57" t="s">
        <v>313</v>
      </c>
      <c r="D96" s="58"/>
      <c r="E96" s="89"/>
      <c r="F96" s="44" t="s">
        <v>365</v>
      </c>
      <c r="G96" s="71"/>
      <c r="I96" s="28"/>
      <c r="J96" s="28"/>
      <c r="K96" s="28"/>
      <c r="L96" s="28"/>
      <c r="M96" s="28"/>
      <c r="N96" s="28"/>
    </row>
    <row r="97" spans="1:14" ht="12.75" customHeight="1" x14ac:dyDescent="0.25">
      <c r="A97" s="26" t="s">
        <v>7</v>
      </c>
      <c r="B97" s="26" t="s">
        <v>26</v>
      </c>
      <c r="C97" s="57" t="s">
        <v>313</v>
      </c>
      <c r="D97" s="58"/>
      <c r="E97" s="71"/>
      <c r="F97" s="44" t="s">
        <v>365</v>
      </c>
      <c r="G97" s="71"/>
      <c r="I97" s="28"/>
      <c r="J97" s="28"/>
      <c r="K97" s="28"/>
      <c r="L97" s="28"/>
      <c r="M97" s="28"/>
      <c r="N97" s="28"/>
    </row>
  </sheetData>
  <mergeCells count="21">
    <mergeCell ref="C74:G74"/>
    <mergeCell ref="I74:K74"/>
    <mergeCell ref="L74:N74"/>
    <mergeCell ref="A81:B81"/>
    <mergeCell ref="C81:G81"/>
    <mergeCell ref="I81:K81"/>
    <mergeCell ref="L81:N81"/>
    <mergeCell ref="C56:G56"/>
    <mergeCell ref="I56:K56"/>
    <mergeCell ref="L56:N56"/>
    <mergeCell ref="C68:G68"/>
    <mergeCell ref="I68:K68"/>
    <mergeCell ref="L68:N68"/>
    <mergeCell ref="C48:G48"/>
    <mergeCell ref="I48:K48"/>
    <mergeCell ref="L48:N48"/>
    <mergeCell ref="A19:G19"/>
    <mergeCell ref="I19:M19"/>
    <mergeCell ref="C28:G28"/>
    <mergeCell ref="I28:K28"/>
    <mergeCell ref="L28:N28"/>
  </mergeCell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autoPageBreaks="0"/>
  </sheetPr>
  <dimension ref="A1:N96"/>
  <sheetViews>
    <sheetView showGridLines="0" zoomScale="80" zoomScaleNormal="80" workbookViewId="0">
      <selection activeCell="D14" sqref="D14"/>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0" width="75.7109375" customWidth="1"/>
    <col min="11" max="11" width="50.7109375" customWidth="1"/>
    <col min="12" max="12" width="75.7109375" customWidth="1"/>
    <col min="13"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54</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150" x14ac:dyDescent="0.25">
      <c r="A21" s="44" t="s">
        <v>226</v>
      </c>
      <c r="B21" s="44" t="s">
        <v>776</v>
      </c>
      <c r="C21" s="44">
        <v>2</v>
      </c>
      <c r="D21" s="44" t="s">
        <v>816</v>
      </c>
      <c r="E21" s="44">
        <v>2</v>
      </c>
      <c r="F21" s="26"/>
      <c r="G21" s="26"/>
      <c r="H21" s="75"/>
      <c r="I21" s="44" t="s">
        <v>226</v>
      </c>
      <c r="J21" s="26" t="s">
        <v>825</v>
      </c>
      <c r="K21" s="26">
        <v>1</v>
      </c>
      <c r="L21" s="26" t="s">
        <v>826</v>
      </c>
      <c r="M21" s="26"/>
    </row>
    <row r="22" spans="1:14" ht="255" x14ac:dyDescent="0.25">
      <c r="A22" s="44" t="s">
        <v>153</v>
      </c>
      <c r="B22" s="26" t="s">
        <v>811</v>
      </c>
      <c r="C22" s="26">
        <v>1</v>
      </c>
      <c r="D22" s="26" t="s">
        <v>809</v>
      </c>
      <c r="E22" s="26">
        <v>2</v>
      </c>
      <c r="F22" s="26"/>
      <c r="G22" s="26"/>
      <c r="H22" s="75"/>
      <c r="I22" s="44" t="s">
        <v>153</v>
      </c>
      <c r="J22" s="26" t="s">
        <v>827</v>
      </c>
      <c r="K22" s="26">
        <v>1</v>
      </c>
      <c r="L22" s="26" t="s">
        <v>818</v>
      </c>
      <c r="M22" s="26"/>
    </row>
    <row r="23" spans="1:14" ht="120" x14ac:dyDescent="0.25">
      <c r="A23" s="44" t="s">
        <v>154</v>
      </c>
      <c r="B23" s="26" t="s">
        <v>817</v>
      </c>
      <c r="C23" s="26">
        <v>1</v>
      </c>
      <c r="D23" s="26" t="s">
        <v>812</v>
      </c>
      <c r="E23" s="26">
        <v>2</v>
      </c>
      <c r="F23" s="26"/>
      <c r="G23" s="26"/>
      <c r="H23" s="75"/>
      <c r="I23" s="44" t="s">
        <v>154</v>
      </c>
      <c r="J23" s="26" t="s">
        <v>819</v>
      </c>
      <c r="K23" s="26">
        <v>1</v>
      </c>
      <c r="L23" s="26" t="s">
        <v>820</v>
      </c>
      <c r="M23" s="26"/>
    </row>
    <row r="24" spans="1:14" ht="210" x14ac:dyDescent="0.25">
      <c r="A24" s="44" t="s">
        <v>155</v>
      </c>
      <c r="B24" s="26" t="s">
        <v>813</v>
      </c>
      <c r="C24" s="26">
        <v>1</v>
      </c>
      <c r="D24" s="26" t="s">
        <v>810</v>
      </c>
      <c r="E24" s="26">
        <v>2</v>
      </c>
      <c r="F24" s="26"/>
      <c r="G24" s="26"/>
      <c r="H24" s="75"/>
      <c r="I24" s="44" t="s">
        <v>155</v>
      </c>
      <c r="J24" s="26" t="s">
        <v>822</v>
      </c>
      <c r="K24" s="26">
        <v>2</v>
      </c>
      <c r="L24" s="26" t="s">
        <v>821</v>
      </c>
      <c r="M24" s="26"/>
    </row>
    <row r="25" spans="1:14" ht="135" x14ac:dyDescent="0.25">
      <c r="A25" s="44" t="s">
        <v>156</v>
      </c>
      <c r="B25" s="26" t="s">
        <v>814</v>
      </c>
      <c r="C25" s="26">
        <v>1</v>
      </c>
      <c r="D25" s="26" t="s">
        <v>815</v>
      </c>
      <c r="E25" s="26">
        <v>2</v>
      </c>
      <c r="F25" s="26"/>
      <c r="G25" s="26"/>
      <c r="H25" s="75"/>
      <c r="I25" s="44" t="s">
        <v>156</v>
      </c>
      <c r="J25" s="26" t="s">
        <v>828</v>
      </c>
      <c r="K25" s="26">
        <v>2</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255" x14ac:dyDescent="0.25">
      <c r="A30" s="44" t="s">
        <v>234</v>
      </c>
      <c r="B30" s="102" t="s">
        <v>729</v>
      </c>
      <c r="C30" s="26" t="s">
        <v>726</v>
      </c>
      <c r="D30" s="26" t="s">
        <v>730</v>
      </c>
      <c r="E30" s="26" t="s">
        <v>728</v>
      </c>
      <c r="F30" s="26"/>
      <c r="G30" s="26"/>
      <c r="H30" s="75"/>
      <c r="I30" s="26"/>
      <c r="J30" s="26"/>
      <c r="K30" s="26"/>
      <c r="L30" s="26"/>
      <c r="M30" s="26"/>
      <c r="N30" s="26"/>
    </row>
    <row r="31" spans="1:14" ht="30" x14ac:dyDescent="0.25">
      <c r="A31" s="44" t="s">
        <v>716</v>
      </c>
      <c r="B31" s="59" t="s">
        <v>717</v>
      </c>
      <c r="C31" s="26" t="s">
        <v>369</v>
      </c>
      <c r="D31" s="26" t="s">
        <v>718</v>
      </c>
      <c r="E31" s="26" t="s">
        <v>230</v>
      </c>
      <c r="F31" s="26"/>
      <c r="G31" s="60"/>
      <c r="H31" s="78"/>
      <c r="I31" s="26"/>
      <c r="J31" s="26"/>
      <c r="K31" s="26"/>
      <c r="L31" s="26"/>
      <c r="M31" s="26"/>
      <c r="N31" s="26"/>
    </row>
    <row r="32" spans="1:14" ht="150" x14ac:dyDescent="0.25">
      <c r="A32" s="44" t="s">
        <v>723</v>
      </c>
      <c r="B32" s="26" t="s">
        <v>745</v>
      </c>
      <c r="C32" s="26" t="s">
        <v>746</v>
      </c>
      <c r="D32" s="26" t="s">
        <v>747</v>
      </c>
      <c r="E32" s="26" t="s">
        <v>492</v>
      </c>
      <c r="F32" s="26" t="s">
        <v>748</v>
      </c>
      <c r="G32" s="60"/>
      <c r="H32" s="78"/>
      <c r="I32" s="26"/>
      <c r="J32" s="26"/>
      <c r="K32" s="26"/>
      <c r="L32" s="26"/>
      <c r="M32" s="26"/>
      <c r="N32" s="26"/>
    </row>
    <row r="33" spans="1:14" ht="135" x14ac:dyDescent="0.25">
      <c r="A33" s="44" t="s">
        <v>724</v>
      </c>
      <c r="B33" s="102" t="s">
        <v>725</v>
      </c>
      <c r="C33" s="26" t="s">
        <v>726</v>
      </c>
      <c r="D33" s="26" t="s">
        <v>727</v>
      </c>
      <c r="E33" s="26" t="s">
        <v>728</v>
      </c>
      <c r="F33" s="26"/>
      <c r="G33" s="26"/>
      <c r="H33" s="75"/>
      <c r="I33" s="26"/>
      <c r="J33" s="26"/>
      <c r="K33" s="26"/>
      <c r="L33" s="26"/>
      <c r="M33" s="26"/>
      <c r="N33" s="26"/>
    </row>
    <row r="34" spans="1:14" ht="30" x14ac:dyDescent="0.25">
      <c r="A34" s="44" t="s">
        <v>719</v>
      </c>
      <c r="B34" s="26" t="s">
        <v>720</v>
      </c>
      <c r="C34" s="26" t="s">
        <v>492</v>
      </c>
      <c r="D34" s="26" t="s">
        <v>721</v>
      </c>
      <c r="E34" s="26" t="s">
        <v>492</v>
      </c>
      <c r="F34" s="26" t="s">
        <v>722</v>
      </c>
      <c r="G34" s="26"/>
      <c r="H34" s="75"/>
      <c r="I34" s="26"/>
      <c r="J34" s="26"/>
      <c r="K34" s="26"/>
      <c r="L34" s="26"/>
      <c r="M34" s="26"/>
      <c r="N34" s="26"/>
    </row>
    <row r="35" spans="1:14" x14ac:dyDescent="0.25">
      <c r="A35" s="63" t="s">
        <v>258</v>
      </c>
      <c r="B35" s="64"/>
      <c r="C35" s="64"/>
      <c r="D35" s="64"/>
      <c r="E35" s="64"/>
      <c r="F35" s="65"/>
      <c r="G35" s="65"/>
      <c r="I35" s="65"/>
      <c r="J35" s="65"/>
      <c r="K35" s="65"/>
      <c r="L35" s="65"/>
      <c r="M35" s="65"/>
      <c r="N35" s="65"/>
    </row>
    <row r="36" spans="1:14" ht="30" x14ac:dyDescent="0.25">
      <c r="A36" s="66" t="s">
        <v>286</v>
      </c>
      <c r="B36" s="66" t="s">
        <v>289</v>
      </c>
      <c r="C36" s="84" t="s">
        <v>3</v>
      </c>
      <c r="D36" s="66" t="s">
        <v>199</v>
      </c>
      <c r="E36" s="84" t="s">
        <v>3</v>
      </c>
      <c r="F36" s="66"/>
      <c r="G36" s="25"/>
      <c r="H36" s="79"/>
      <c r="I36" s="67"/>
      <c r="J36" s="67"/>
      <c r="K36" s="67"/>
      <c r="L36" s="67"/>
      <c r="M36" s="67"/>
      <c r="N36" s="67"/>
    </row>
    <row r="37" spans="1:14" s="9" customFormat="1" ht="30" x14ac:dyDescent="0.25">
      <c r="A37" s="44" t="s">
        <v>68</v>
      </c>
      <c r="B37" s="59" t="s">
        <v>731</v>
      </c>
      <c r="C37" s="57" t="s">
        <v>732</v>
      </c>
      <c r="D37" s="57"/>
      <c r="E37" s="57"/>
      <c r="F37" s="57"/>
      <c r="G37" s="26"/>
      <c r="H37" s="75"/>
      <c r="I37" s="26"/>
      <c r="J37" s="26"/>
      <c r="K37" s="26"/>
      <c r="L37" s="26"/>
      <c r="M37" s="26"/>
      <c r="N37" s="26"/>
    </row>
    <row r="38" spans="1:14" x14ac:dyDescent="0.25">
      <c r="A38" s="63" t="s">
        <v>204</v>
      </c>
      <c r="B38" s="64"/>
      <c r="C38" s="64"/>
      <c r="D38" s="64"/>
      <c r="E38" s="64"/>
      <c r="F38" s="65"/>
      <c r="G38" s="65"/>
      <c r="I38" s="65"/>
      <c r="J38" s="65"/>
      <c r="K38" s="65"/>
      <c r="L38" s="65"/>
      <c r="M38" s="65"/>
      <c r="N38" s="65"/>
    </row>
    <row r="39" spans="1:14" ht="30" x14ac:dyDescent="0.25">
      <c r="A39" s="66" t="s">
        <v>286</v>
      </c>
      <c r="B39" s="66" t="s">
        <v>289</v>
      </c>
      <c r="C39" s="84" t="s">
        <v>3</v>
      </c>
      <c r="D39" s="66" t="s">
        <v>198</v>
      </c>
      <c r="E39" s="84" t="s">
        <v>3</v>
      </c>
      <c r="F39" s="66" t="s">
        <v>199</v>
      </c>
      <c r="G39" s="67"/>
      <c r="H39" s="79"/>
      <c r="I39" s="67"/>
      <c r="J39" s="67"/>
      <c r="K39" s="67"/>
      <c r="L39" s="67"/>
      <c r="M39" s="67"/>
      <c r="N39" s="67"/>
    </row>
    <row r="40" spans="1:14" s="9" customFormat="1" ht="120" x14ac:dyDescent="0.25">
      <c r="A40" s="44" t="s">
        <v>773</v>
      </c>
      <c r="B40" s="59" t="s">
        <v>733</v>
      </c>
      <c r="C40" s="61" t="s">
        <v>237</v>
      </c>
      <c r="D40" s="58" t="s">
        <v>734</v>
      </c>
      <c r="E40" s="58" t="s">
        <v>237</v>
      </c>
      <c r="F40" s="58" t="s">
        <v>735</v>
      </c>
      <c r="G40" s="26"/>
      <c r="H40" s="75"/>
      <c r="I40" s="26"/>
      <c r="J40" s="26"/>
      <c r="K40" s="26"/>
      <c r="L40" s="26"/>
      <c r="M40" s="26"/>
      <c r="N40" s="26"/>
    </row>
    <row r="41" spans="1:14" s="9" customFormat="1" x14ac:dyDescent="0.25">
      <c r="A41" s="63" t="s">
        <v>225</v>
      </c>
      <c r="B41" s="64"/>
      <c r="C41" s="64"/>
      <c r="D41" s="64"/>
      <c r="E41" s="64"/>
      <c r="F41" s="65"/>
      <c r="G41" s="65"/>
      <c r="H41" s="76"/>
      <c r="I41" s="65"/>
      <c r="J41" s="65"/>
      <c r="K41" s="65"/>
      <c r="L41" s="65"/>
      <c r="M41" s="65"/>
      <c r="N41" s="65"/>
    </row>
    <row r="42" spans="1:14" s="9" customFormat="1" ht="75" x14ac:dyDescent="0.25">
      <c r="A42" s="66" t="s">
        <v>286</v>
      </c>
      <c r="B42" s="66" t="s">
        <v>291</v>
      </c>
      <c r="C42" s="84" t="s">
        <v>3</v>
      </c>
      <c r="D42" s="66" t="s">
        <v>202</v>
      </c>
      <c r="E42" s="66" t="s">
        <v>203</v>
      </c>
      <c r="F42" s="72" t="s">
        <v>199</v>
      </c>
      <c r="G42" s="84" t="s">
        <v>3</v>
      </c>
      <c r="H42" s="80"/>
      <c r="I42" s="25"/>
      <c r="J42" s="25"/>
      <c r="K42" s="25"/>
      <c r="L42" s="25"/>
      <c r="M42" s="25"/>
      <c r="N42" s="25"/>
    </row>
    <row r="43" spans="1:14" ht="210" x14ac:dyDescent="0.25">
      <c r="A43" s="44" t="s">
        <v>70</v>
      </c>
      <c r="B43" s="59" t="s">
        <v>736</v>
      </c>
      <c r="C43" s="59" t="s">
        <v>237</v>
      </c>
      <c r="D43" s="61" t="s">
        <v>737</v>
      </c>
      <c r="E43" s="58"/>
      <c r="F43" s="58" t="s">
        <v>738</v>
      </c>
      <c r="G43" s="58" t="s">
        <v>245</v>
      </c>
      <c r="H43" s="81"/>
      <c r="I43" s="26"/>
      <c r="J43" s="26"/>
      <c r="K43" s="26"/>
      <c r="L43" s="26"/>
      <c r="M43" s="26"/>
      <c r="N43" s="26"/>
    </row>
    <row r="46" spans="1:14" ht="18.75" x14ac:dyDescent="0.3">
      <c r="A46" s="62" t="s">
        <v>166</v>
      </c>
      <c r="B46" s="62"/>
      <c r="C46" s="246" t="s">
        <v>180</v>
      </c>
      <c r="D46" s="246"/>
      <c r="E46" s="246"/>
      <c r="F46" s="246"/>
      <c r="G46" s="246"/>
      <c r="H46" s="77"/>
      <c r="I46" s="247" t="s">
        <v>181</v>
      </c>
      <c r="J46" s="247"/>
      <c r="K46" s="247"/>
      <c r="L46" s="247" t="s">
        <v>182</v>
      </c>
      <c r="M46" s="247"/>
      <c r="N46" s="247"/>
    </row>
    <row r="47" spans="1:14" x14ac:dyDescent="0.25">
      <c r="A47" s="25" t="s">
        <v>150</v>
      </c>
      <c r="B47" s="25" t="s">
        <v>158</v>
      </c>
      <c r="C47" s="25" t="s">
        <v>3</v>
      </c>
      <c r="D47" s="25" t="s">
        <v>159</v>
      </c>
      <c r="E47" s="25" t="s">
        <v>3</v>
      </c>
      <c r="F47" s="25" t="s">
        <v>161</v>
      </c>
      <c r="G47" s="25" t="s">
        <v>149</v>
      </c>
      <c r="H47" s="74"/>
      <c r="I47" s="25" t="s">
        <v>158</v>
      </c>
      <c r="J47" s="25" t="s">
        <v>159</v>
      </c>
      <c r="K47" s="25" t="s">
        <v>3</v>
      </c>
      <c r="L47" s="25" t="s">
        <v>158</v>
      </c>
      <c r="M47" s="25" t="s">
        <v>159</v>
      </c>
      <c r="N47" s="25" t="s">
        <v>3</v>
      </c>
    </row>
    <row r="48" spans="1:14" ht="45" x14ac:dyDescent="0.25">
      <c r="A48" s="57" t="s">
        <v>262</v>
      </c>
      <c r="B48" s="58" t="s">
        <v>739</v>
      </c>
      <c r="C48" s="71" t="s">
        <v>500</v>
      </c>
      <c r="D48" s="71" t="s">
        <v>740</v>
      </c>
      <c r="E48" s="71" t="s">
        <v>500</v>
      </c>
      <c r="F48" s="71" t="s">
        <v>741</v>
      </c>
      <c r="G48" s="71"/>
      <c r="H48" s="82"/>
      <c r="I48" s="27"/>
      <c r="J48" s="27"/>
      <c r="K48" s="27"/>
      <c r="L48" s="27"/>
      <c r="M48" s="27"/>
      <c r="N48" s="27"/>
    </row>
    <row r="49" spans="1:14" ht="180" x14ac:dyDescent="0.25">
      <c r="A49" s="57" t="s">
        <v>774</v>
      </c>
      <c r="B49" s="71" t="s">
        <v>755</v>
      </c>
      <c r="C49" s="71" t="s">
        <v>754</v>
      </c>
      <c r="D49" s="71" t="s">
        <v>756</v>
      </c>
      <c r="E49" s="71" t="s">
        <v>754</v>
      </c>
      <c r="F49" s="71"/>
      <c r="G49" s="71"/>
      <c r="H49" s="82"/>
      <c r="I49" s="27"/>
      <c r="J49" s="27"/>
      <c r="K49" s="27"/>
      <c r="L49" s="27"/>
      <c r="M49" s="27"/>
      <c r="N49" s="27"/>
    </row>
    <row r="50" spans="1:14" x14ac:dyDescent="0.25">
      <c r="A50" s="57"/>
      <c r="B50" s="71"/>
      <c r="C50" s="71"/>
      <c r="D50" s="71"/>
      <c r="E50" s="71"/>
      <c r="F50" s="71"/>
      <c r="G50" s="71"/>
      <c r="H50" s="82"/>
      <c r="I50" s="27"/>
      <c r="J50" s="27"/>
      <c r="K50" s="27"/>
      <c r="L50" s="27"/>
      <c r="M50" s="27"/>
      <c r="N50" s="27"/>
    </row>
    <row r="51" spans="1:14" x14ac:dyDescent="0.25">
      <c r="A51" s="36"/>
      <c r="B51" s="27"/>
      <c r="C51" s="27"/>
      <c r="D51" s="27"/>
      <c r="E51" s="27"/>
      <c r="F51" s="27"/>
      <c r="G51" s="27"/>
      <c r="H51" s="82"/>
      <c r="I51" s="27"/>
      <c r="J51" s="27"/>
      <c r="K51" s="27"/>
      <c r="L51" s="27"/>
      <c r="M51" s="27"/>
      <c r="N51" s="27"/>
    </row>
    <row r="54" spans="1:14" ht="18.75" x14ac:dyDescent="0.3">
      <c r="A54" s="62" t="s">
        <v>165</v>
      </c>
      <c r="B54" s="62"/>
      <c r="C54" s="246" t="s">
        <v>180</v>
      </c>
      <c r="D54" s="246"/>
      <c r="E54" s="246"/>
      <c r="F54" s="246"/>
      <c r="G54" s="246"/>
      <c r="H54" s="77"/>
      <c r="I54" s="247" t="s">
        <v>181</v>
      </c>
      <c r="J54" s="247"/>
      <c r="K54" s="247"/>
      <c r="L54" s="247" t="s">
        <v>182</v>
      </c>
      <c r="M54" s="247"/>
      <c r="N54" s="247"/>
    </row>
    <row r="55" spans="1:14" x14ac:dyDescent="0.25">
      <c r="A55" s="25" t="s">
        <v>150</v>
      </c>
      <c r="B55" s="25" t="s">
        <v>158</v>
      </c>
      <c r="C55" s="25" t="s">
        <v>3</v>
      </c>
      <c r="D55" s="25" t="s">
        <v>159</v>
      </c>
      <c r="E55" s="25" t="s">
        <v>3</v>
      </c>
      <c r="F55" s="25" t="s">
        <v>161</v>
      </c>
      <c r="G55" s="25" t="s">
        <v>149</v>
      </c>
      <c r="H55" s="74"/>
      <c r="I55" s="25" t="s">
        <v>158</v>
      </c>
      <c r="J55" s="25" t="s">
        <v>159</v>
      </c>
      <c r="K55" s="25" t="s">
        <v>3</v>
      </c>
      <c r="L55" s="25" t="s">
        <v>158</v>
      </c>
      <c r="M55" s="25" t="s">
        <v>159</v>
      </c>
      <c r="N55" s="25" t="s">
        <v>3</v>
      </c>
    </row>
    <row r="56" spans="1:14" ht="45" x14ac:dyDescent="0.25">
      <c r="A56" s="44" t="s">
        <v>757</v>
      </c>
      <c r="B56" s="59" t="s">
        <v>758</v>
      </c>
      <c r="C56" s="26" t="s">
        <v>268</v>
      </c>
      <c r="D56" s="26" t="s">
        <v>759</v>
      </c>
      <c r="E56" s="26" t="s">
        <v>268</v>
      </c>
      <c r="F56" s="26"/>
      <c r="G56" s="26"/>
      <c r="H56" s="75"/>
      <c r="I56" s="26"/>
      <c r="J56" s="26"/>
      <c r="K56" s="26"/>
      <c r="L56" s="26"/>
      <c r="M56" s="26"/>
      <c r="N56" s="26"/>
    </row>
    <row r="57" spans="1:14" ht="45" x14ac:dyDescent="0.25">
      <c r="A57" s="44" t="s">
        <v>777</v>
      </c>
      <c r="B57" s="26" t="s">
        <v>778</v>
      </c>
      <c r="C57" s="26" t="s">
        <v>389</v>
      </c>
      <c r="D57" s="26" t="s">
        <v>779</v>
      </c>
      <c r="E57" s="26"/>
      <c r="F57" s="26"/>
      <c r="G57" s="26"/>
      <c r="H57" s="75"/>
      <c r="I57" s="26"/>
      <c r="J57" s="26"/>
      <c r="K57" s="26"/>
      <c r="L57" s="26"/>
      <c r="M57" s="26"/>
      <c r="N57" s="26"/>
    </row>
    <row r="58" spans="1:14" ht="30" x14ac:dyDescent="0.25">
      <c r="A58" s="44" t="s">
        <v>780</v>
      </c>
      <c r="B58" s="26" t="s">
        <v>781</v>
      </c>
      <c r="C58" s="26" t="s">
        <v>389</v>
      </c>
      <c r="D58" s="26"/>
      <c r="E58" s="26"/>
      <c r="F58" s="26"/>
      <c r="G58" s="26"/>
      <c r="H58" s="75"/>
      <c r="I58" s="26"/>
      <c r="J58" s="26"/>
      <c r="K58" s="26"/>
      <c r="L58" s="26"/>
      <c r="M58" s="26"/>
      <c r="N58" s="26"/>
    </row>
    <row r="59" spans="1:14" x14ac:dyDescent="0.25">
      <c r="A59" s="63" t="s">
        <v>209</v>
      </c>
      <c r="B59" s="64"/>
      <c r="C59" s="64"/>
      <c r="D59" s="64"/>
      <c r="E59" s="64"/>
      <c r="F59" s="65"/>
      <c r="G59" s="65"/>
      <c r="I59" s="65"/>
      <c r="J59" s="65"/>
      <c r="K59" s="65"/>
      <c r="L59" s="65"/>
      <c r="M59" s="65"/>
      <c r="N59" s="65"/>
    </row>
    <row r="60" spans="1:14" ht="30" x14ac:dyDescent="0.25">
      <c r="A60" s="66" t="s">
        <v>286</v>
      </c>
      <c r="B60" s="66" t="s">
        <v>216</v>
      </c>
      <c r="C60" s="25" t="s">
        <v>3</v>
      </c>
      <c r="D60" s="66" t="s">
        <v>210</v>
      </c>
      <c r="E60" s="25" t="s">
        <v>3</v>
      </c>
      <c r="F60" s="67"/>
      <c r="G60" s="67"/>
      <c r="H60" s="79"/>
      <c r="I60" s="67"/>
      <c r="J60" s="67"/>
      <c r="K60" s="67"/>
      <c r="L60" s="67"/>
      <c r="M60" s="67"/>
      <c r="N60" s="67"/>
    </row>
    <row r="61" spans="1:14" s="9" customFormat="1" x14ac:dyDescent="0.25">
      <c r="A61" s="44" t="s">
        <v>70</v>
      </c>
      <c r="B61" s="44" t="s">
        <v>284</v>
      </c>
      <c r="C61" s="26" t="s">
        <v>273</v>
      </c>
      <c r="D61" s="58" t="s">
        <v>760</v>
      </c>
      <c r="E61" s="26" t="s">
        <v>273</v>
      </c>
      <c r="F61" s="57"/>
      <c r="G61" s="26"/>
      <c r="H61" s="75"/>
      <c r="I61" s="26"/>
      <c r="J61" s="26"/>
      <c r="K61" s="26"/>
      <c r="L61" s="26"/>
      <c r="M61" s="26"/>
      <c r="N61" s="26"/>
    </row>
    <row r="62" spans="1:14" s="9" customFormat="1" x14ac:dyDescent="0.25">
      <c r="A62" s="63" t="s">
        <v>211</v>
      </c>
      <c r="B62" s="64"/>
      <c r="C62" s="64"/>
      <c r="D62" s="64"/>
      <c r="E62" s="64"/>
      <c r="F62" s="65"/>
      <c r="G62" s="65"/>
      <c r="H62" s="76"/>
      <c r="I62" s="65"/>
      <c r="J62" s="65"/>
      <c r="K62" s="65"/>
      <c r="L62" s="65"/>
      <c r="M62" s="65"/>
      <c r="N62" s="65"/>
    </row>
    <row r="63" spans="1:14" s="9" customFormat="1" ht="30" x14ac:dyDescent="0.25">
      <c r="A63" s="66" t="s">
        <v>286</v>
      </c>
      <c r="B63" s="66" t="s">
        <v>214</v>
      </c>
      <c r="C63" s="25" t="s">
        <v>3</v>
      </c>
      <c r="D63" s="66" t="s">
        <v>212</v>
      </c>
      <c r="E63" s="25" t="s">
        <v>3</v>
      </c>
      <c r="F63" s="68"/>
      <c r="G63" s="25"/>
      <c r="H63" s="74"/>
      <c r="I63" s="25"/>
      <c r="J63" s="25"/>
      <c r="K63" s="25"/>
      <c r="L63" s="25"/>
      <c r="M63" s="25"/>
      <c r="N63" s="25"/>
    </row>
    <row r="64" spans="1:14" ht="180" x14ac:dyDescent="0.25">
      <c r="A64" s="44" t="s">
        <v>70</v>
      </c>
      <c r="B64" s="44" t="s">
        <v>761</v>
      </c>
      <c r="C64" s="58" t="s">
        <v>273</v>
      </c>
      <c r="D64" s="57" t="s">
        <v>762</v>
      </c>
      <c r="E64" s="58" t="s">
        <v>279</v>
      </c>
      <c r="F64" s="57"/>
      <c r="G64" s="26"/>
      <c r="H64" s="75"/>
      <c r="I64" s="26"/>
      <c r="J64" s="26"/>
      <c r="K64" s="26"/>
      <c r="L64" s="26"/>
      <c r="M64" s="26"/>
      <c r="N64" s="26"/>
    </row>
    <row r="65" spans="1:14" x14ac:dyDescent="0.25">
      <c r="A65" s="13"/>
      <c r="B65" s="13"/>
      <c r="C65" s="13"/>
      <c r="D65" s="13"/>
      <c r="E65" s="13"/>
      <c r="F65" s="13"/>
      <c r="G65" s="13"/>
    </row>
    <row r="67" spans="1:14" ht="18.75" x14ac:dyDescent="0.3">
      <c r="A67" s="62" t="s">
        <v>168</v>
      </c>
      <c r="B67" s="62"/>
      <c r="C67" s="246" t="s">
        <v>180</v>
      </c>
      <c r="D67" s="246"/>
      <c r="E67" s="246"/>
      <c r="F67" s="246"/>
      <c r="G67" s="246"/>
      <c r="H67" s="77"/>
      <c r="I67" s="247" t="s">
        <v>181</v>
      </c>
      <c r="J67" s="247"/>
      <c r="K67" s="247"/>
      <c r="L67" s="247" t="s">
        <v>182</v>
      </c>
      <c r="M67" s="247"/>
      <c r="N67" s="247"/>
    </row>
    <row r="68" spans="1:14" x14ac:dyDescent="0.25">
      <c r="A68" s="25" t="s">
        <v>150</v>
      </c>
      <c r="B68" s="25" t="s">
        <v>158</v>
      </c>
      <c r="C68" s="25" t="s">
        <v>3</v>
      </c>
      <c r="D68" s="25" t="s">
        <v>159</v>
      </c>
      <c r="E68" s="25" t="s">
        <v>3</v>
      </c>
      <c r="F68" s="25" t="s">
        <v>161</v>
      </c>
      <c r="G68" s="25" t="s">
        <v>149</v>
      </c>
      <c r="H68" s="74"/>
      <c r="I68" s="25" t="s">
        <v>158</v>
      </c>
      <c r="J68" s="25" t="s">
        <v>159</v>
      </c>
      <c r="K68" s="25" t="s">
        <v>3</v>
      </c>
      <c r="L68" s="25" t="s">
        <v>158</v>
      </c>
      <c r="M68" s="25" t="s">
        <v>159</v>
      </c>
      <c r="N68" s="25" t="s">
        <v>3</v>
      </c>
    </row>
    <row r="69" spans="1:14" ht="60" x14ac:dyDescent="0.25">
      <c r="A69" s="44" t="s">
        <v>769</v>
      </c>
      <c r="B69" s="59" t="s">
        <v>768</v>
      </c>
      <c r="C69" s="26" t="s">
        <v>282</v>
      </c>
      <c r="D69" s="26" t="s">
        <v>767</v>
      </c>
      <c r="E69" s="26" t="s">
        <v>282</v>
      </c>
      <c r="F69" s="26"/>
      <c r="G69" s="26"/>
      <c r="I69" s="28"/>
      <c r="J69" s="28"/>
      <c r="K69" s="28"/>
      <c r="L69" s="28"/>
      <c r="M69" s="28"/>
      <c r="N69" s="28"/>
    </row>
    <row r="70" spans="1:14" ht="75" x14ac:dyDescent="0.25">
      <c r="A70" s="44" t="s">
        <v>770</v>
      </c>
      <c r="B70" s="59" t="s">
        <v>771</v>
      </c>
      <c r="C70" s="26" t="s">
        <v>775</v>
      </c>
      <c r="D70" s="26" t="s">
        <v>772</v>
      </c>
      <c r="E70" s="26" t="s">
        <v>282</v>
      </c>
      <c r="F70" s="26"/>
      <c r="G70" s="26"/>
      <c r="I70" s="28"/>
      <c r="J70" s="28"/>
      <c r="K70" s="28"/>
      <c r="L70" s="28"/>
      <c r="M70" s="28"/>
      <c r="N70" s="28"/>
    </row>
    <row r="71" spans="1:14" ht="60" x14ac:dyDescent="0.25">
      <c r="A71" s="44" t="s">
        <v>749</v>
      </c>
      <c r="B71" s="59" t="s">
        <v>763</v>
      </c>
      <c r="C71" s="26" t="s">
        <v>282</v>
      </c>
      <c r="D71" s="26" t="s">
        <v>764</v>
      </c>
      <c r="E71" s="26" t="s">
        <v>282</v>
      </c>
      <c r="F71" s="26" t="s">
        <v>765</v>
      </c>
      <c r="G71" s="60" t="s">
        <v>766</v>
      </c>
      <c r="I71" s="28"/>
      <c r="J71" s="28"/>
      <c r="K71" s="28"/>
      <c r="L71" s="28"/>
      <c r="M71" s="28"/>
      <c r="N71" s="28"/>
    </row>
    <row r="72" spans="1:14" x14ac:dyDescent="0.25">
      <c r="A72" s="32"/>
      <c r="B72" s="33"/>
      <c r="C72" s="33"/>
      <c r="D72" s="33"/>
      <c r="E72" s="33"/>
      <c r="F72" s="13"/>
      <c r="G72" s="13"/>
    </row>
    <row r="73" spans="1:14" x14ac:dyDescent="0.25">
      <c r="A73" s="7"/>
      <c r="B73" s="6"/>
      <c r="C73" s="6"/>
      <c r="D73" s="6"/>
      <c r="E73" s="6"/>
    </row>
    <row r="74" spans="1:14" ht="18.75" x14ac:dyDescent="0.3">
      <c r="A74" s="62" t="s">
        <v>169</v>
      </c>
      <c r="B74" s="62"/>
      <c r="C74" s="246" t="s">
        <v>180</v>
      </c>
      <c r="D74" s="246"/>
      <c r="E74" s="246"/>
      <c r="F74" s="246"/>
      <c r="G74" s="246"/>
      <c r="H74" s="77"/>
      <c r="I74" s="247" t="s">
        <v>181</v>
      </c>
      <c r="J74" s="247"/>
      <c r="K74" s="247"/>
      <c r="L74" s="247" t="s">
        <v>182</v>
      </c>
      <c r="M74" s="247"/>
      <c r="N74" s="247"/>
    </row>
    <row r="75" spans="1:14" x14ac:dyDescent="0.25">
      <c r="A75" s="25" t="s">
        <v>150</v>
      </c>
      <c r="B75" s="25" t="s">
        <v>158</v>
      </c>
      <c r="C75" s="25" t="s">
        <v>3</v>
      </c>
      <c r="D75" s="25" t="s">
        <v>159</v>
      </c>
      <c r="E75" s="25" t="s">
        <v>3</v>
      </c>
      <c r="F75" s="25" t="s">
        <v>161</v>
      </c>
      <c r="G75" s="25" t="s">
        <v>149</v>
      </c>
      <c r="H75" s="74"/>
      <c r="I75" s="25" t="s">
        <v>158</v>
      </c>
      <c r="J75" s="25" t="s">
        <v>159</v>
      </c>
      <c r="K75" s="25" t="s">
        <v>3</v>
      </c>
      <c r="L75" s="25" t="s">
        <v>158</v>
      </c>
      <c r="M75" s="25" t="s">
        <v>159</v>
      </c>
      <c r="N75" s="25" t="s">
        <v>3</v>
      </c>
    </row>
    <row r="76" spans="1:14" ht="60" x14ac:dyDescent="0.25">
      <c r="A76" s="57" t="s">
        <v>742</v>
      </c>
      <c r="B76" s="71" t="s">
        <v>743</v>
      </c>
      <c r="C76" s="71" t="s">
        <v>469</v>
      </c>
      <c r="D76" s="71" t="s">
        <v>744</v>
      </c>
      <c r="E76" s="71" t="s">
        <v>469</v>
      </c>
      <c r="F76" s="71"/>
      <c r="G76" s="71"/>
      <c r="I76" s="28"/>
      <c r="J76" s="28"/>
      <c r="K76" s="28"/>
      <c r="L76" s="28"/>
      <c r="M76" s="28"/>
      <c r="N76" s="28"/>
    </row>
    <row r="77" spans="1:14" ht="90" x14ac:dyDescent="0.25">
      <c r="A77" s="57" t="s">
        <v>751</v>
      </c>
      <c r="B77" s="71" t="s">
        <v>750</v>
      </c>
      <c r="C77" s="71" t="s">
        <v>503</v>
      </c>
      <c r="D77" s="71" t="s">
        <v>752</v>
      </c>
      <c r="E77" s="71" t="s">
        <v>503</v>
      </c>
      <c r="F77" s="71" t="s">
        <v>753</v>
      </c>
      <c r="G77" s="71"/>
      <c r="I77" s="28"/>
      <c r="J77" s="28"/>
      <c r="K77" s="28"/>
      <c r="L77" s="28"/>
      <c r="M77" s="28"/>
      <c r="N77" s="28"/>
    </row>
    <row r="80" spans="1:14" ht="18.75" x14ac:dyDescent="0.3">
      <c r="A80" s="248" t="s">
        <v>174</v>
      </c>
      <c r="B80" s="248"/>
      <c r="C80" s="246" t="s">
        <v>180</v>
      </c>
      <c r="D80" s="246"/>
      <c r="E80" s="246"/>
      <c r="F80" s="246"/>
      <c r="G80" s="246"/>
      <c r="H80" s="77"/>
      <c r="I80" s="247" t="s">
        <v>181</v>
      </c>
      <c r="J80" s="247"/>
      <c r="K80" s="247"/>
      <c r="L80" s="247" t="s">
        <v>182</v>
      </c>
      <c r="M80" s="247"/>
      <c r="N80" s="247"/>
    </row>
    <row r="81" spans="1:14" ht="45" x14ac:dyDescent="0.25">
      <c r="A81" s="67" t="s">
        <v>171</v>
      </c>
      <c r="B81" s="67" t="s">
        <v>10</v>
      </c>
      <c r="C81" s="66" t="s">
        <v>11</v>
      </c>
      <c r="D81" s="66" t="s">
        <v>12</v>
      </c>
      <c r="E81" s="67" t="s">
        <v>9</v>
      </c>
      <c r="F81" s="67" t="s">
        <v>170</v>
      </c>
      <c r="G81" s="67" t="s">
        <v>3</v>
      </c>
      <c r="H81" s="74"/>
      <c r="I81" s="69" t="s">
        <v>12</v>
      </c>
      <c r="J81" s="25" t="s">
        <v>9</v>
      </c>
      <c r="K81" s="25" t="s">
        <v>3</v>
      </c>
      <c r="L81" s="69" t="s">
        <v>12</v>
      </c>
      <c r="M81" s="25" t="s">
        <v>9</v>
      </c>
      <c r="N81" s="25" t="s">
        <v>3</v>
      </c>
    </row>
    <row r="82" spans="1:14" ht="60" x14ac:dyDescent="0.25">
      <c r="A82" s="26" t="s">
        <v>5</v>
      </c>
      <c r="B82" s="26" t="s">
        <v>14</v>
      </c>
      <c r="C82" s="44" t="s">
        <v>782</v>
      </c>
      <c r="D82" s="44" t="s">
        <v>783</v>
      </c>
      <c r="E82" s="44" t="s">
        <v>784</v>
      </c>
      <c r="F82" s="44" t="s">
        <v>359</v>
      </c>
      <c r="G82" s="90" t="s">
        <v>801</v>
      </c>
      <c r="I82" s="28" t="s">
        <v>824</v>
      </c>
      <c r="J82" s="28"/>
      <c r="K82" s="28"/>
      <c r="L82" s="28"/>
      <c r="M82" s="28"/>
      <c r="N82" s="28"/>
    </row>
    <row r="83" spans="1:14" ht="90" x14ac:dyDescent="0.25">
      <c r="A83" s="26" t="s">
        <v>5</v>
      </c>
      <c r="B83" s="26" t="s">
        <v>8</v>
      </c>
      <c r="C83" s="58" t="s">
        <v>785</v>
      </c>
      <c r="D83" s="58" t="s">
        <v>786</v>
      </c>
      <c r="E83" s="103" t="s">
        <v>787</v>
      </c>
      <c r="F83" s="87"/>
      <c r="G83" s="87" t="s">
        <v>801</v>
      </c>
      <c r="I83" s="28" t="s">
        <v>824</v>
      </c>
      <c r="J83" s="28"/>
      <c r="K83" s="28"/>
      <c r="L83" s="28"/>
      <c r="M83" s="28"/>
      <c r="N83" s="28"/>
    </row>
    <row r="84" spans="1:14" ht="75" customHeight="1" x14ac:dyDescent="0.25">
      <c r="A84" s="26" t="s">
        <v>5</v>
      </c>
      <c r="B84" s="26" t="s">
        <v>15</v>
      </c>
      <c r="C84" s="58" t="s">
        <v>785</v>
      </c>
      <c r="D84" s="58"/>
      <c r="E84" s="88">
        <v>0.27</v>
      </c>
      <c r="F84" s="87"/>
      <c r="G84" s="87" t="s">
        <v>802</v>
      </c>
      <c r="I84" s="28" t="s">
        <v>824</v>
      </c>
      <c r="J84" s="28"/>
      <c r="K84" s="28"/>
      <c r="L84" s="28"/>
      <c r="M84" s="28"/>
      <c r="N84" s="28"/>
    </row>
    <row r="85" spans="1:14" ht="75" customHeight="1" x14ac:dyDescent="0.25">
      <c r="A85" s="26" t="s">
        <v>5</v>
      </c>
      <c r="B85" s="26" t="s">
        <v>16</v>
      </c>
      <c r="C85" s="58" t="s">
        <v>64</v>
      </c>
      <c r="D85" s="58" t="s">
        <v>790</v>
      </c>
      <c r="E85" s="88" t="s">
        <v>789</v>
      </c>
      <c r="F85" s="87" t="s">
        <v>788</v>
      </c>
      <c r="G85" s="87" t="s">
        <v>802</v>
      </c>
      <c r="I85" s="28" t="s">
        <v>824</v>
      </c>
      <c r="J85" s="28"/>
      <c r="K85" s="28"/>
      <c r="L85" s="28"/>
      <c r="M85" s="28"/>
      <c r="N85" s="28"/>
    </row>
    <row r="86" spans="1:14" ht="75" customHeight="1" x14ac:dyDescent="0.25">
      <c r="A86" s="26" t="s">
        <v>5</v>
      </c>
      <c r="B86" s="26" t="s">
        <v>17</v>
      </c>
      <c r="C86" s="58" t="s">
        <v>792</v>
      </c>
      <c r="D86" s="58" t="s">
        <v>791</v>
      </c>
      <c r="E86" s="88">
        <v>1</v>
      </c>
      <c r="F86" s="87"/>
      <c r="G86" s="87" t="s">
        <v>803</v>
      </c>
      <c r="I86" s="28" t="s">
        <v>824</v>
      </c>
      <c r="J86" s="28"/>
      <c r="K86" s="28"/>
      <c r="L86" s="28"/>
      <c r="M86" s="28"/>
      <c r="N86" s="28"/>
    </row>
    <row r="87" spans="1:14" ht="75" customHeight="1" x14ac:dyDescent="0.25">
      <c r="A87" s="26" t="s">
        <v>5</v>
      </c>
      <c r="B87" s="26" t="s">
        <v>18</v>
      </c>
      <c r="C87" s="58" t="s">
        <v>793</v>
      </c>
      <c r="D87" s="58" t="s">
        <v>794</v>
      </c>
      <c r="E87" s="88" t="s">
        <v>795</v>
      </c>
      <c r="F87" s="87"/>
      <c r="G87" s="87" t="s">
        <v>803</v>
      </c>
      <c r="I87" s="28" t="s">
        <v>824</v>
      </c>
      <c r="J87" s="28"/>
      <c r="K87" s="28"/>
      <c r="L87" s="28"/>
      <c r="M87" s="28"/>
      <c r="N87" s="28"/>
    </row>
    <row r="88" spans="1:14" ht="135" x14ac:dyDescent="0.25">
      <c r="A88" s="26" t="s">
        <v>5</v>
      </c>
      <c r="B88" s="26" t="s">
        <v>19</v>
      </c>
      <c r="C88" s="58" t="s">
        <v>64</v>
      </c>
      <c r="D88" s="58" t="s">
        <v>64</v>
      </c>
      <c r="E88" s="87" t="s">
        <v>789</v>
      </c>
      <c r="F88" s="87" t="s">
        <v>796</v>
      </c>
      <c r="G88" s="87" t="s">
        <v>403</v>
      </c>
      <c r="I88" s="28" t="s">
        <v>824</v>
      </c>
      <c r="J88" s="28"/>
      <c r="K88" s="28"/>
      <c r="L88" s="28"/>
      <c r="M88" s="28"/>
      <c r="N88" s="28"/>
    </row>
    <row r="89" spans="1:14" ht="75" customHeight="1" x14ac:dyDescent="0.25">
      <c r="A89" s="26" t="s">
        <v>5</v>
      </c>
      <c r="B89" s="26" t="s">
        <v>20</v>
      </c>
      <c r="C89" s="58" t="s">
        <v>64</v>
      </c>
      <c r="D89" s="58" t="s">
        <v>64</v>
      </c>
      <c r="E89" s="87" t="s">
        <v>64</v>
      </c>
      <c r="F89" s="87"/>
      <c r="G89" s="87" t="s">
        <v>403</v>
      </c>
      <c r="I89" s="28" t="s">
        <v>824</v>
      </c>
      <c r="J89" s="28"/>
      <c r="K89" s="28"/>
      <c r="L89" s="28"/>
      <c r="M89" s="28"/>
      <c r="N89" s="28"/>
    </row>
    <row r="90" spans="1:14" x14ac:dyDescent="0.25">
      <c r="A90" s="86" t="s">
        <v>172</v>
      </c>
      <c r="B90" s="67" t="s">
        <v>10</v>
      </c>
      <c r="C90" s="86" t="s">
        <v>226</v>
      </c>
      <c r="D90" s="86" t="s">
        <v>322</v>
      </c>
      <c r="E90" s="67" t="s">
        <v>9</v>
      </c>
      <c r="F90" s="67" t="s">
        <v>170</v>
      </c>
      <c r="G90" s="67" t="s">
        <v>3</v>
      </c>
      <c r="H90" s="83"/>
      <c r="I90" s="37"/>
      <c r="J90" s="37"/>
      <c r="K90" s="37"/>
      <c r="L90" s="38"/>
      <c r="M90" s="38"/>
      <c r="N90" s="38"/>
    </row>
    <row r="91" spans="1:14" x14ac:dyDescent="0.25">
      <c r="A91" s="26" t="s">
        <v>6</v>
      </c>
      <c r="B91" s="26" t="s">
        <v>21</v>
      </c>
      <c r="C91" s="44" t="s">
        <v>64</v>
      </c>
      <c r="D91" s="44" t="s">
        <v>797</v>
      </c>
      <c r="E91" s="71" t="s">
        <v>64</v>
      </c>
      <c r="F91" s="44"/>
      <c r="G91" s="71" t="s">
        <v>403</v>
      </c>
      <c r="I91" s="28" t="s">
        <v>824</v>
      </c>
      <c r="J91" s="28"/>
      <c r="K91" s="28"/>
      <c r="L91" s="28"/>
      <c r="M91" s="28"/>
      <c r="N91" s="28"/>
    </row>
    <row r="92" spans="1:14" ht="75" x14ac:dyDescent="0.25">
      <c r="A92" s="26" t="s">
        <v>6</v>
      </c>
      <c r="B92" s="26" t="s">
        <v>22</v>
      </c>
      <c r="C92" s="58" t="s">
        <v>313</v>
      </c>
      <c r="D92" s="44" t="s">
        <v>798</v>
      </c>
      <c r="E92" s="71" t="s">
        <v>64</v>
      </c>
      <c r="F92" s="71"/>
      <c r="G92" s="71" t="s">
        <v>406</v>
      </c>
      <c r="I92" s="28" t="s">
        <v>824</v>
      </c>
      <c r="J92" s="28"/>
      <c r="K92" s="28"/>
      <c r="L92" s="28"/>
      <c r="M92" s="28"/>
      <c r="N92" s="28"/>
    </row>
    <row r="93" spans="1:14" ht="225" x14ac:dyDescent="0.25">
      <c r="A93" s="26" t="s">
        <v>6</v>
      </c>
      <c r="B93" s="26" t="s">
        <v>23</v>
      </c>
      <c r="C93" s="58" t="s">
        <v>313</v>
      </c>
      <c r="D93" s="44" t="s">
        <v>799</v>
      </c>
      <c r="E93" s="71" t="s">
        <v>64</v>
      </c>
      <c r="F93" s="71" t="s">
        <v>800</v>
      </c>
      <c r="G93" s="71" t="s">
        <v>406</v>
      </c>
      <c r="I93" s="28" t="s">
        <v>824</v>
      </c>
      <c r="J93" s="28"/>
      <c r="K93" s="28"/>
      <c r="L93" s="28"/>
      <c r="M93" s="28"/>
      <c r="N93" s="28"/>
    </row>
    <row r="94" spans="1:14" x14ac:dyDescent="0.25">
      <c r="A94" s="86" t="s">
        <v>173</v>
      </c>
      <c r="B94" s="67" t="s">
        <v>10</v>
      </c>
      <c r="C94" s="86" t="s">
        <v>226</v>
      </c>
      <c r="D94" s="86" t="s">
        <v>322</v>
      </c>
      <c r="E94" s="67" t="s">
        <v>9</v>
      </c>
      <c r="F94" s="67" t="s">
        <v>170</v>
      </c>
      <c r="G94" s="67" t="s">
        <v>3</v>
      </c>
      <c r="H94" s="83"/>
      <c r="I94" s="37"/>
      <c r="J94" s="37"/>
      <c r="K94" s="37"/>
      <c r="L94" s="38"/>
      <c r="M94" s="38"/>
      <c r="N94" s="38"/>
    </row>
    <row r="95" spans="1:14" ht="105" x14ac:dyDescent="0.25">
      <c r="A95" s="26" t="s">
        <v>7</v>
      </c>
      <c r="B95" s="26" t="s">
        <v>334</v>
      </c>
      <c r="C95" s="57" t="s">
        <v>313</v>
      </c>
      <c r="D95" s="58" t="s">
        <v>805</v>
      </c>
      <c r="E95" s="89">
        <v>0.06</v>
      </c>
      <c r="F95" s="44" t="s">
        <v>804</v>
      </c>
      <c r="G95" s="71" t="s">
        <v>808</v>
      </c>
      <c r="I95" s="31" t="s">
        <v>823</v>
      </c>
      <c r="J95" s="28"/>
      <c r="K95" s="28"/>
      <c r="L95" s="28"/>
      <c r="M95" s="28"/>
      <c r="N95" s="28"/>
    </row>
    <row r="96" spans="1:14" ht="105" x14ac:dyDescent="0.25">
      <c r="A96" s="26" t="s">
        <v>7</v>
      </c>
      <c r="B96" s="26" t="s">
        <v>26</v>
      </c>
      <c r="C96" s="57" t="s">
        <v>313</v>
      </c>
      <c r="D96" s="58" t="s">
        <v>806</v>
      </c>
      <c r="E96" s="71" t="s">
        <v>807</v>
      </c>
      <c r="F96" s="44" t="s">
        <v>365</v>
      </c>
      <c r="G96" s="71" t="s">
        <v>808</v>
      </c>
      <c r="I96" s="28" t="s">
        <v>824</v>
      </c>
      <c r="J96" s="28"/>
      <c r="K96" s="28"/>
      <c r="L96" s="28"/>
      <c r="M96" s="28"/>
      <c r="N96" s="28"/>
    </row>
  </sheetData>
  <mergeCells count="21">
    <mergeCell ref="A19:G19"/>
    <mergeCell ref="C28:G28"/>
    <mergeCell ref="I28:K28"/>
    <mergeCell ref="L28:N28"/>
    <mergeCell ref="C46:G46"/>
    <mergeCell ref="I46:K46"/>
    <mergeCell ref="L46:N46"/>
    <mergeCell ref="I19:M19"/>
    <mergeCell ref="C54:G54"/>
    <mergeCell ref="I54:K54"/>
    <mergeCell ref="L54:N54"/>
    <mergeCell ref="C67:G67"/>
    <mergeCell ref="I67:K67"/>
    <mergeCell ref="L67:N67"/>
    <mergeCell ref="C74:G74"/>
    <mergeCell ref="I74:K74"/>
    <mergeCell ref="L74:N74"/>
    <mergeCell ref="A80:B80"/>
    <mergeCell ref="C80:G80"/>
    <mergeCell ref="I80:K80"/>
    <mergeCell ref="L80:N80"/>
  </mergeCells>
  <hyperlinks>
    <hyperlink ref="G71" r:id="rId1"/>
  </hyperlinks>
  <pageMargins left="0.7" right="0.7" top="0.75" bottom="0.75" header="0.3" footer="0.3"/>
  <pageSetup paperSize="9" orientation="portrait"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8168889431442"/>
    <pageSetUpPr autoPageBreaks="0"/>
  </sheetPr>
  <dimension ref="A1:N95"/>
  <sheetViews>
    <sheetView showGridLines="0" zoomScale="80" zoomScaleNormal="80" workbookViewId="0">
      <selection activeCell="E22" sqref="E22:E25"/>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52</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285" x14ac:dyDescent="0.25">
      <c r="A21" s="44" t="s">
        <v>226</v>
      </c>
      <c r="B21" s="44" t="s">
        <v>367</v>
      </c>
      <c r="C21" s="44" t="s">
        <v>1305</v>
      </c>
      <c r="D21" s="44" t="s">
        <v>349</v>
      </c>
      <c r="E21" s="44" t="s">
        <v>1306</v>
      </c>
      <c r="F21" s="26"/>
      <c r="G21" s="26"/>
      <c r="H21" s="75"/>
      <c r="I21" s="44" t="s">
        <v>226</v>
      </c>
      <c r="J21" s="26" t="s">
        <v>2037</v>
      </c>
      <c r="K21" s="26"/>
      <c r="L21" s="26" t="s">
        <v>2038</v>
      </c>
      <c r="M21" s="26"/>
    </row>
    <row r="22" spans="1:14" ht="409.5" x14ac:dyDescent="0.25">
      <c r="A22" s="44" t="s">
        <v>153</v>
      </c>
      <c r="B22" s="26"/>
      <c r="C22" s="26" t="s">
        <v>313</v>
      </c>
      <c r="D22" s="26"/>
      <c r="E22" s="26" t="s">
        <v>313</v>
      </c>
      <c r="F22" s="26"/>
      <c r="G22" s="26"/>
      <c r="H22" s="75"/>
      <c r="I22" s="44" t="s">
        <v>153</v>
      </c>
      <c r="J22" s="26" t="s">
        <v>2035</v>
      </c>
      <c r="K22" s="26">
        <v>2</v>
      </c>
      <c r="L22" s="26" t="s">
        <v>2036</v>
      </c>
      <c r="M22" s="26"/>
    </row>
    <row r="23" spans="1:14" ht="90" x14ac:dyDescent="0.25">
      <c r="A23" s="44" t="s">
        <v>154</v>
      </c>
      <c r="B23" s="26"/>
      <c r="C23" s="26" t="s">
        <v>313</v>
      </c>
      <c r="D23" s="26"/>
      <c r="E23" s="26" t="s">
        <v>313</v>
      </c>
      <c r="F23" s="26"/>
      <c r="G23" s="26"/>
      <c r="H23" s="75"/>
      <c r="I23" s="44" t="s">
        <v>154</v>
      </c>
      <c r="J23" s="26" t="s">
        <v>2032</v>
      </c>
      <c r="K23" s="26">
        <v>2</v>
      </c>
      <c r="L23" s="26" t="s">
        <v>2034</v>
      </c>
      <c r="M23" s="26"/>
    </row>
    <row r="24" spans="1:14" ht="409.5" x14ac:dyDescent="0.25">
      <c r="A24" s="44" t="s">
        <v>155</v>
      </c>
      <c r="B24" s="26"/>
      <c r="C24" s="26" t="s">
        <v>313</v>
      </c>
      <c r="D24" s="26"/>
      <c r="E24" s="26" t="s">
        <v>313</v>
      </c>
      <c r="F24" s="26"/>
      <c r="G24" s="26"/>
      <c r="H24" s="75"/>
      <c r="I24" s="44" t="s">
        <v>155</v>
      </c>
      <c r="J24" s="26" t="s">
        <v>2031</v>
      </c>
      <c r="K24" s="26">
        <v>3</v>
      </c>
      <c r="L24" s="26" t="s">
        <v>2032</v>
      </c>
      <c r="M24" s="26"/>
    </row>
    <row r="25" spans="1:14" ht="105" x14ac:dyDescent="0.25">
      <c r="A25" s="44" t="s">
        <v>156</v>
      </c>
      <c r="B25" s="26"/>
      <c r="C25" s="26" t="s">
        <v>313</v>
      </c>
      <c r="D25" s="26"/>
      <c r="E25" s="26" t="s">
        <v>313</v>
      </c>
      <c r="F25" s="26"/>
      <c r="G25" s="26"/>
      <c r="H25" s="75"/>
      <c r="I25" s="44" t="s">
        <v>156</v>
      </c>
      <c r="J25" s="26" t="s">
        <v>2030</v>
      </c>
      <c r="K25" s="26">
        <v>2</v>
      </c>
      <c r="L25" s="26" t="s">
        <v>2033</v>
      </c>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30" x14ac:dyDescent="0.25">
      <c r="A30" s="44" t="s">
        <v>351</v>
      </c>
      <c r="B30" s="44" t="s">
        <v>358</v>
      </c>
      <c r="C30" s="26"/>
      <c r="D30" s="26"/>
      <c r="E30" s="26"/>
      <c r="F30" s="26"/>
      <c r="G30" s="26"/>
      <c r="H30" s="75"/>
      <c r="I30" s="26"/>
      <c r="J30" s="26"/>
      <c r="K30" s="26"/>
      <c r="L30" s="26"/>
      <c r="M30" s="26"/>
      <c r="N30" s="26"/>
    </row>
    <row r="31" spans="1:14" ht="30" x14ac:dyDescent="0.25">
      <c r="A31" s="44" t="s">
        <v>352</v>
      </c>
      <c r="B31" s="59"/>
      <c r="C31" s="26"/>
      <c r="D31" s="26"/>
      <c r="E31" s="26"/>
      <c r="F31" s="26"/>
      <c r="G31" s="60"/>
      <c r="H31" s="78"/>
      <c r="I31" s="26"/>
      <c r="J31" s="26"/>
      <c r="K31" s="26"/>
      <c r="L31" s="26"/>
      <c r="M31" s="26"/>
      <c r="N31" s="26"/>
    </row>
    <row r="32" spans="1:14" ht="30" x14ac:dyDescent="0.25">
      <c r="A32" s="44" t="s">
        <v>353</v>
      </c>
      <c r="B32" s="26"/>
      <c r="C32" s="26"/>
      <c r="D32" s="26"/>
      <c r="E32" s="26"/>
      <c r="F32" s="26"/>
      <c r="G32" s="60"/>
      <c r="H32" s="78"/>
      <c r="I32" s="26"/>
      <c r="J32" s="26"/>
      <c r="K32" s="26"/>
      <c r="L32" s="26"/>
      <c r="M32" s="26"/>
      <c r="N32" s="26"/>
    </row>
    <row r="33" spans="1:14" ht="45" x14ac:dyDescent="0.25">
      <c r="A33" s="44" t="s">
        <v>354</v>
      </c>
      <c r="B33" s="26"/>
      <c r="C33" s="26"/>
      <c r="D33" s="26"/>
      <c r="E33" s="26"/>
      <c r="F33" s="26"/>
      <c r="G33" s="26"/>
      <c r="H33" s="75"/>
      <c r="I33" s="26"/>
      <c r="J33" s="26"/>
      <c r="K33" s="26"/>
      <c r="L33" s="26"/>
      <c r="M33" s="26"/>
      <c r="N33" s="26"/>
    </row>
    <row r="34" spans="1:14" ht="60" x14ac:dyDescent="0.25">
      <c r="A34" s="44" t="s">
        <v>355</v>
      </c>
      <c r="B34" s="26"/>
      <c r="C34" s="26"/>
      <c r="D34" s="26"/>
      <c r="E34" s="26"/>
      <c r="F34" s="26"/>
      <c r="G34" s="26"/>
      <c r="H34" s="75"/>
      <c r="I34" s="26"/>
      <c r="J34" s="26"/>
      <c r="K34" s="26"/>
      <c r="L34" s="26"/>
      <c r="M34" s="26"/>
      <c r="N34" s="26"/>
    </row>
    <row r="35" spans="1:14" x14ac:dyDescent="0.25">
      <c r="A35" s="63" t="s">
        <v>258</v>
      </c>
      <c r="B35" s="64"/>
      <c r="C35" s="64"/>
      <c r="D35" s="64"/>
      <c r="E35" s="64"/>
      <c r="F35" s="65"/>
      <c r="G35" s="65"/>
      <c r="I35" s="65"/>
      <c r="J35" s="65"/>
      <c r="K35" s="65"/>
      <c r="L35" s="65"/>
      <c r="M35" s="65"/>
      <c r="N35" s="65"/>
    </row>
    <row r="36" spans="1:14" ht="30" x14ac:dyDescent="0.25">
      <c r="A36" s="66" t="s">
        <v>286</v>
      </c>
      <c r="B36" s="66" t="s">
        <v>289</v>
      </c>
      <c r="C36" s="84" t="s">
        <v>3</v>
      </c>
      <c r="D36" s="66" t="s">
        <v>199</v>
      </c>
      <c r="E36" s="84" t="s">
        <v>3</v>
      </c>
      <c r="F36" s="66"/>
      <c r="G36" s="25"/>
      <c r="H36" s="79"/>
      <c r="I36" s="67"/>
      <c r="J36" s="67"/>
      <c r="K36" s="67"/>
      <c r="L36" s="67"/>
      <c r="M36" s="67"/>
      <c r="N36" s="67"/>
    </row>
    <row r="37" spans="1:14" s="9" customFormat="1" x14ac:dyDescent="0.25">
      <c r="A37" s="44" t="s">
        <v>356</v>
      </c>
      <c r="B37" s="59"/>
      <c r="C37" s="57"/>
      <c r="D37" s="57"/>
      <c r="E37" s="57"/>
      <c r="F37" s="57"/>
      <c r="G37" s="26"/>
      <c r="H37" s="75"/>
      <c r="I37" s="26"/>
      <c r="J37" s="26"/>
      <c r="K37" s="26"/>
      <c r="L37" s="26"/>
      <c r="M37" s="26"/>
      <c r="N37" s="26"/>
    </row>
    <row r="38" spans="1:14" x14ac:dyDescent="0.25">
      <c r="A38" s="63" t="s">
        <v>204</v>
      </c>
      <c r="B38" s="64"/>
      <c r="C38" s="64"/>
      <c r="D38" s="64"/>
      <c r="E38" s="64"/>
      <c r="F38" s="65"/>
      <c r="G38" s="65"/>
      <c r="I38" s="65"/>
      <c r="J38" s="65"/>
      <c r="K38" s="65"/>
      <c r="L38" s="65"/>
      <c r="M38" s="65"/>
      <c r="N38" s="65"/>
    </row>
    <row r="39" spans="1:14" ht="30" x14ac:dyDescent="0.25">
      <c r="A39" s="66" t="s">
        <v>286</v>
      </c>
      <c r="B39" s="66" t="s">
        <v>289</v>
      </c>
      <c r="C39" s="84" t="s">
        <v>3</v>
      </c>
      <c r="D39" s="66" t="s">
        <v>198</v>
      </c>
      <c r="E39" s="84" t="s">
        <v>3</v>
      </c>
      <c r="F39" s="66" t="s">
        <v>199</v>
      </c>
      <c r="G39" s="67"/>
      <c r="H39" s="79"/>
      <c r="I39" s="67"/>
      <c r="J39" s="67"/>
      <c r="K39" s="67"/>
      <c r="L39" s="67"/>
      <c r="M39" s="67"/>
      <c r="N39" s="67"/>
    </row>
    <row r="40" spans="1:14" s="9" customFormat="1" ht="60" x14ac:dyDescent="0.25">
      <c r="A40" s="44" t="s">
        <v>357</v>
      </c>
      <c r="B40" s="59"/>
      <c r="C40" s="61"/>
      <c r="D40" s="58"/>
      <c r="E40" s="58"/>
      <c r="F40" s="58"/>
      <c r="G40" s="26"/>
      <c r="H40" s="75"/>
      <c r="I40" s="26"/>
      <c r="J40" s="26"/>
      <c r="K40" s="26"/>
      <c r="L40" s="26"/>
      <c r="M40" s="26"/>
      <c r="N40" s="26"/>
    </row>
    <row r="41" spans="1:14" s="9" customFormat="1" x14ac:dyDescent="0.25">
      <c r="A41" s="63" t="s">
        <v>225</v>
      </c>
      <c r="B41" s="64"/>
      <c r="C41" s="64"/>
      <c r="D41" s="64"/>
      <c r="E41" s="64"/>
      <c r="F41" s="65"/>
      <c r="G41" s="65"/>
      <c r="H41" s="76"/>
      <c r="I41" s="65"/>
      <c r="J41" s="65"/>
      <c r="K41" s="65"/>
      <c r="L41" s="65"/>
      <c r="M41" s="65"/>
      <c r="N41" s="65"/>
    </row>
    <row r="42" spans="1:14" s="9" customFormat="1" ht="75" x14ac:dyDescent="0.25">
      <c r="A42" s="66" t="s">
        <v>286</v>
      </c>
      <c r="B42" s="66" t="s">
        <v>291</v>
      </c>
      <c r="C42" s="84" t="s">
        <v>3</v>
      </c>
      <c r="D42" s="66" t="s">
        <v>202</v>
      </c>
      <c r="E42" s="66" t="s">
        <v>203</v>
      </c>
      <c r="F42" s="72" t="s">
        <v>199</v>
      </c>
      <c r="G42" s="84" t="s">
        <v>3</v>
      </c>
      <c r="H42" s="80"/>
      <c r="I42" s="25"/>
      <c r="J42" s="25"/>
      <c r="K42" s="25"/>
      <c r="L42" s="25"/>
      <c r="M42" s="25"/>
      <c r="N42" s="25"/>
    </row>
    <row r="43" spans="1:14" ht="60" x14ac:dyDescent="0.25">
      <c r="A43" s="44" t="s">
        <v>357</v>
      </c>
      <c r="B43" s="59"/>
      <c r="C43" s="59"/>
      <c r="D43" s="58"/>
      <c r="E43" s="58"/>
      <c r="F43" s="58"/>
      <c r="G43" s="58"/>
      <c r="H43" s="81"/>
      <c r="I43" s="26"/>
      <c r="J43" s="26"/>
      <c r="K43" s="26"/>
      <c r="L43" s="26"/>
      <c r="M43" s="26"/>
      <c r="N43" s="26"/>
    </row>
    <row r="46" spans="1:14" ht="18.75" x14ac:dyDescent="0.3">
      <c r="A46" s="62" t="s">
        <v>166</v>
      </c>
      <c r="B46" s="62"/>
      <c r="C46" s="246" t="s">
        <v>180</v>
      </c>
      <c r="D46" s="246"/>
      <c r="E46" s="246"/>
      <c r="F46" s="246"/>
      <c r="G46" s="246"/>
      <c r="H46" s="77"/>
      <c r="I46" s="247" t="s">
        <v>181</v>
      </c>
      <c r="J46" s="247"/>
      <c r="K46" s="247"/>
      <c r="L46" s="247" t="s">
        <v>182</v>
      </c>
      <c r="M46" s="247"/>
      <c r="N46" s="247"/>
    </row>
    <row r="47" spans="1:14" x14ac:dyDescent="0.25">
      <c r="A47" s="25" t="s">
        <v>150</v>
      </c>
      <c r="B47" s="25" t="s">
        <v>158</v>
      </c>
      <c r="C47" s="25" t="s">
        <v>3</v>
      </c>
      <c r="D47" s="25" t="s">
        <v>159</v>
      </c>
      <c r="E47" s="25" t="s">
        <v>3</v>
      </c>
      <c r="F47" s="25" t="s">
        <v>161</v>
      </c>
      <c r="G47" s="25" t="s">
        <v>149</v>
      </c>
      <c r="H47" s="74"/>
      <c r="I47" s="25" t="s">
        <v>158</v>
      </c>
      <c r="J47" s="25" t="s">
        <v>159</v>
      </c>
      <c r="K47" s="25" t="s">
        <v>3</v>
      </c>
      <c r="L47" s="25" t="s">
        <v>158</v>
      </c>
      <c r="M47" s="25" t="s">
        <v>159</v>
      </c>
      <c r="N47" s="25" t="s">
        <v>3</v>
      </c>
    </row>
    <row r="48" spans="1:14" x14ac:dyDescent="0.25">
      <c r="A48" s="36" t="s">
        <v>262</v>
      </c>
      <c r="B48" s="70"/>
      <c r="C48" s="27"/>
      <c r="D48" s="27"/>
      <c r="E48" s="27"/>
      <c r="F48" s="27"/>
      <c r="G48" s="27"/>
      <c r="H48" s="82"/>
      <c r="I48" s="27"/>
      <c r="J48" s="27"/>
      <c r="K48" s="27"/>
      <c r="L48" s="27"/>
      <c r="M48" s="27"/>
      <c r="N48" s="27"/>
    </row>
    <row r="49" spans="1:14" x14ac:dyDescent="0.25">
      <c r="A49" s="36" t="s">
        <v>263</v>
      </c>
      <c r="B49" s="27"/>
      <c r="C49" s="27"/>
      <c r="D49" s="71"/>
      <c r="E49" s="27"/>
      <c r="F49" s="27"/>
      <c r="G49" s="27"/>
      <c r="H49" s="82"/>
      <c r="I49" s="27"/>
      <c r="J49" s="27"/>
      <c r="K49" s="27"/>
      <c r="L49" s="27"/>
      <c r="M49" s="27"/>
      <c r="N49" s="27"/>
    </row>
    <row r="50" spans="1:14" ht="30" x14ac:dyDescent="0.25">
      <c r="A50" s="36" t="s">
        <v>267</v>
      </c>
      <c r="B50" s="27"/>
      <c r="C50" s="27"/>
      <c r="D50" s="27"/>
      <c r="E50" s="27"/>
      <c r="F50" s="27"/>
      <c r="G50" s="27"/>
      <c r="H50" s="82"/>
      <c r="I50" s="27"/>
      <c r="J50" s="27"/>
      <c r="K50" s="27"/>
      <c r="L50" s="27"/>
      <c r="M50" s="27"/>
      <c r="N50" s="27"/>
    </row>
    <row r="51" spans="1:14" x14ac:dyDescent="0.25">
      <c r="A51" s="36"/>
      <c r="B51" s="27"/>
      <c r="C51" s="27"/>
      <c r="D51" s="27"/>
      <c r="E51" s="27"/>
      <c r="F51" s="27"/>
      <c r="G51" s="27"/>
      <c r="H51" s="82"/>
      <c r="I51" s="27"/>
      <c r="J51" s="27"/>
      <c r="K51" s="27"/>
      <c r="L51" s="27"/>
      <c r="M51" s="27"/>
      <c r="N51" s="27"/>
    </row>
    <row r="54" spans="1:14" ht="18.75" x14ac:dyDescent="0.3">
      <c r="A54" s="62" t="s">
        <v>165</v>
      </c>
      <c r="B54" s="62"/>
      <c r="C54" s="246" t="s">
        <v>180</v>
      </c>
      <c r="D54" s="246"/>
      <c r="E54" s="246"/>
      <c r="F54" s="246"/>
      <c r="G54" s="246"/>
      <c r="H54" s="77"/>
      <c r="I54" s="247" t="s">
        <v>181</v>
      </c>
      <c r="J54" s="247"/>
      <c r="K54" s="247"/>
      <c r="L54" s="247" t="s">
        <v>182</v>
      </c>
      <c r="M54" s="247"/>
      <c r="N54" s="247"/>
    </row>
    <row r="55" spans="1:14" x14ac:dyDescent="0.25">
      <c r="A55" s="25" t="s">
        <v>150</v>
      </c>
      <c r="B55" s="25" t="s">
        <v>158</v>
      </c>
      <c r="C55" s="25" t="s">
        <v>3</v>
      </c>
      <c r="D55" s="25" t="s">
        <v>159</v>
      </c>
      <c r="E55" s="25" t="s">
        <v>3</v>
      </c>
      <c r="F55" s="25" t="s">
        <v>161</v>
      </c>
      <c r="G55" s="25" t="s">
        <v>149</v>
      </c>
      <c r="H55" s="74"/>
      <c r="I55" s="25" t="s">
        <v>158</v>
      </c>
      <c r="J55" s="25" t="s">
        <v>159</v>
      </c>
      <c r="K55" s="25" t="s">
        <v>3</v>
      </c>
      <c r="L55" s="25" t="s">
        <v>158</v>
      </c>
      <c r="M55" s="25" t="s">
        <v>159</v>
      </c>
      <c r="N55" s="25" t="s">
        <v>3</v>
      </c>
    </row>
    <row r="56" spans="1:14" ht="30" x14ac:dyDescent="0.25">
      <c r="A56" s="44" t="s">
        <v>275</v>
      </c>
      <c r="B56" s="59"/>
      <c r="C56" s="26"/>
      <c r="D56" s="26"/>
      <c r="E56" s="26"/>
      <c r="F56" s="26"/>
      <c r="G56" s="26"/>
      <c r="H56" s="75"/>
      <c r="I56" s="26"/>
      <c r="J56" s="26"/>
      <c r="K56" s="26"/>
      <c r="L56" s="26"/>
      <c r="M56" s="26"/>
      <c r="N56" s="26"/>
    </row>
    <row r="57" spans="1:14" x14ac:dyDescent="0.25">
      <c r="A57" s="44" t="s">
        <v>276</v>
      </c>
      <c r="B57" s="26"/>
      <c r="C57" s="26"/>
      <c r="D57" s="26"/>
      <c r="E57" s="26"/>
      <c r="F57" s="26"/>
      <c r="G57" s="26"/>
      <c r="H57" s="75"/>
      <c r="I57" s="26"/>
      <c r="J57" s="26"/>
      <c r="K57" s="26"/>
      <c r="L57" s="26"/>
      <c r="M57" s="26"/>
      <c r="N57" s="26"/>
    </row>
    <row r="58" spans="1:14" x14ac:dyDescent="0.25">
      <c r="A58" s="63" t="s">
        <v>209</v>
      </c>
      <c r="B58" s="64"/>
      <c r="C58" s="64"/>
      <c r="D58" s="64"/>
      <c r="E58" s="64"/>
      <c r="F58" s="65"/>
      <c r="G58" s="65"/>
      <c r="I58" s="65"/>
      <c r="J58" s="65"/>
      <c r="K58" s="65"/>
      <c r="L58" s="65"/>
      <c r="M58" s="65"/>
      <c r="N58" s="65"/>
    </row>
    <row r="59" spans="1:14" ht="30" x14ac:dyDescent="0.25">
      <c r="A59" s="66" t="s">
        <v>286</v>
      </c>
      <c r="B59" s="66" t="s">
        <v>216</v>
      </c>
      <c r="C59" s="25" t="s">
        <v>3</v>
      </c>
      <c r="D59" s="66" t="s">
        <v>210</v>
      </c>
      <c r="E59" s="25" t="s">
        <v>3</v>
      </c>
      <c r="F59" s="67"/>
      <c r="G59" s="67"/>
      <c r="H59" s="79"/>
      <c r="I59" s="67"/>
      <c r="J59" s="67"/>
      <c r="K59" s="67"/>
      <c r="L59" s="67"/>
      <c r="M59" s="67"/>
      <c r="N59" s="67"/>
    </row>
    <row r="60" spans="1:14" s="9" customFormat="1" ht="45" x14ac:dyDescent="0.25">
      <c r="A60" s="44" t="s">
        <v>70</v>
      </c>
      <c r="B60" s="44" t="s">
        <v>217</v>
      </c>
      <c r="C60" s="26"/>
      <c r="D60" s="58"/>
      <c r="E60" s="26"/>
      <c r="F60" s="57"/>
      <c r="G60" s="26"/>
      <c r="H60" s="75"/>
      <c r="I60" s="26"/>
      <c r="J60" s="26"/>
      <c r="K60" s="26"/>
      <c r="L60" s="26"/>
      <c r="M60" s="26"/>
      <c r="N60" s="26"/>
    </row>
    <row r="61" spans="1:14" s="9" customFormat="1" x14ac:dyDescent="0.25">
      <c r="A61" s="63" t="s">
        <v>211</v>
      </c>
      <c r="B61" s="64"/>
      <c r="C61" s="64"/>
      <c r="D61" s="64"/>
      <c r="E61" s="64"/>
      <c r="F61" s="65"/>
      <c r="G61" s="65"/>
      <c r="H61" s="76"/>
      <c r="I61" s="65"/>
      <c r="J61" s="65"/>
      <c r="K61" s="65"/>
      <c r="L61" s="65"/>
      <c r="M61" s="65"/>
      <c r="N61" s="65"/>
    </row>
    <row r="62" spans="1:14" s="9" customFormat="1" ht="30" x14ac:dyDescent="0.25">
      <c r="A62" s="66" t="s">
        <v>286</v>
      </c>
      <c r="B62" s="66" t="s">
        <v>214</v>
      </c>
      <c r="C62" s="25" t="s">
        <v>3</v>
      </c>
      <c r="D62" s="66" t="s">
        <v>212</v>
      </c>
      <c r="E62" s="25" t="s">
        <v>3</v>
      </c>
      <c r="F62" s="68"/>
      <c r="G62" s="25"/>
      <c r="H62" s="74"/>
      <c r="I62" s="25"/>
      <c r="J62" s="25"/>
      <c r="K62" s="25"/>
      <c r="L62" s="25"/>
      <c r="M62" s="25"/>
      <c r="N62" s="25"/>
    </row>
    <row r="63" spans="1:14" ht="150" x14ac:dyDescent="0.25">
      <c r="A63" s="44" t="s">
        <v>356</v>
      </c>
      <c r="B63" s="44" t="s">
        <v>835</v>
      </c>
      <c r="C63" s="58"/>
      <c r="D63" s="57" t="s">
        <v>836</v>
      </c>
      <c r="E63" s="58"/>
      <c r="F63" s="57"/>
      <c r="G63" s="26"/>
      <c r="H63" s="75"/>
      <c r="I63" s="26"/>
      <c r="J63" s="26"/>
      <c r="K63" s="26"/>
      <c r="L63" s="26"/>
      <c r="M63" s="26"/>
      <c r="N63" s="26"/>
    </row>
    <row r="64" spans="1:14" x14ac:dyDescent="0.25">
      <c r="A64" s="13"/>
      <c r="B64" s="13"/>
      <c r="C64" s="13"/>
      <c r="D64" s="13"/>
      <c r="E64" s="13"/>
      <c r="F64" s="13"/>
      <c r="G64" s="13"/>
    </row>
    <row r="66" spans="1:14" ht="18.75" x14ac:dyDescent="0.3">
      <c r="A66" s="62" t="s">
        <v>168</v>
      </c>
      <c r="B66" s="62"/>
      <c r="C66" s="246" t="s">
        <v>180</v>
      </c>
      <c r="D66" s="246"/>
      <c r="E66" s="246"/>
      <c r="F66" s="246"/>
      <c r="G66" s="246"/>
      <c r="H66" s="77"/>
      <c r="I66" s="247" t="s">
        <v>181</v>
      </c>
      <c r="J66" s="247"/>
      <c r="K66" s="247"/>
      <c r="L66" s="247" t="s">
        <v>182</v>
      </c>
      <c r="M66" s="247"/>
      <c r="N66" s="247"/>
    </row>
    <row r="67" spans="1:14" x14ac:dyDescent="0.25">
      <c r="A67" s="25" t="s">
        <v>150</v>
      </c>
      <c r="B67" s="25" t="s">
        <v>158</v>
      </c>
      <c r="C67" s="25" t="s">
        <v>3</v>
      </c>
      <c r="D67" s="25" t="s">
        <v>159</v>
      </c>
      <c r="E67" s="25" t="s">
        <v>3</v>
      </c>
      <c r="F67" s="25" t="s">
        <v>161</v>
      </c>
      <c r="G67" s="25" t="s">
        <v>149</v>
      </c>
      <c r="H67" s="74"/>
      <c r="I67" s="25" t="s">
        <v>158</v>
      </c>
      <c r="J67" s="25" t="s">
        <v>159</v>
      </c>
      <c r="K67" s="25" t="s">
        <v>3</v>
      </c>
      <c r="L67" s="25" t="s">
        <v>158</v>
      </c>
      <c r="M67" s="25" t="s">
        <v>159</v>
      </c>
      <c r="N67" s="25" t="s">
        <v>3</v>
      </c>
    </row>
    <row r="68" spans="1:14" x14ac:dyDescent="0.25">
      <c r="A68" s="44" t="s">
        <v>296</v>
      </c>
      <c r="B68" s="59"/>
      <c r="C68" s="26"/>
      <c r="D68" s="26"/>
      <c r="E68" s="26"/>
      <c r="F68" s="26"/>
      <c r="G68" s="26"/>
      <c r="I68" s="28"/>
      <c r="J68" s="28"/>
      <c r="K68" s="28"/>
      <c r="L68" s="28"/>
      <c r="M68" s="28"/>
      <c r="N68" s="28"/>
    </row>
    <row r="69" spans="1:14" ht="45" x14ac:dyDescent="0.25">
      <c r="A69" s="44" t="s">
        <v>300</v>
      </c>
      <c r="B69" s="59"/>
      <c r="C69" s="26"/>
      <c r="D69" s="26"/>
      <c r="E69" s="26"/>
      <c r="F69" s="26"/>
      <c r="G69" s="26"/>
      <c r="I69" s="28"/>
      <c r="J69" s="28"/>
      <c r="K69" s="28"/>
      <c r="L69" s="28"/>
      <c r="M69" s="28"/>
      <c r="N69" s="28"/>
    </row>
    <row r="70" spans="1:14" x14ac:dyDescent="0.25">
      <c r="A70" s="32"/>
      <c r="B70" s="33"/>
      <c r="C70" s="33"/>
      <c r="D70" s="33"/>
      <c r="E70" s="33"/>
      <c r="F70" s="13"/>
      <c r="G70" s="13"/>
    </row>
    <row r="71" spans="1:14" x14ac:dyDescent="0.25">
      <c r="A71" s="7"/>
      <c r="B71" s="6"/>
      <c r="C71" s="6"/>
      <c r="D71" s="6"/>
      <c r="E71" s="6"/>
    </row>
    <row r="72" spans="1:14" ht="18.75" x14ac:dyDescent="0.3">
      <c r="A72" s="62" t="s">
        <v>169</v>
      </c>
      <c r="B72" s="62"/>
      <c r="C72" s="246" t="s">
        <v>180</v>
      </c>
      <c r="D72" s="246"/>
      <c r="E72" s="246"/>
      <c r="F72" s="246"/>
      <c r="G72" s="246"/>
      <c r="H72" s="77"/>
      <c r="I72" s="247" t="s">
        <v>181</v>
      </c>
      <c r="J72" s="247"/>
      <c r="K72" s="247"/>
      <c r="L72" s="247" t="s">
        <v>182</v>
      </c>
      <c r="M72" s="247"/>
      <c r="N72" s="247"/>
    </row>
    <row r="73" spans="1:14" x14ac:dyDescent="0.25">
      <c r="A73" s="25" t="s">
        <v>150</v>
      </c>
      <c r="B73" s="25" t="s">
        <v>158</v>
      </c>
      <c r="C73" s="25" t="s">
        <v>3</v>
      </c>
      <c r="D73" s="25" t="s">
        <v>159</v>
      </c>
      <c r="E73" s="25" t="s">
        <v>3</v>
      </c>
      <c r="F73" s="25" t="s">
        <v>161</v>
      </c>
      <c r="G73" s="25" t="s">
        <v>149</v>
      </c>
      <c r="H73" s="74"/>
      <c r="I73" s="25" t="s">
        <v>158</v>
      </c>
      <c r="J73" s="25" t="s">
        <v>159</v>
      </c>
      <c r="K73" s="25" t="s">
        <v>3</v>
      </c>
      <c r="L73" s="25" t="s">
        <v>158</v>
      </c>
      <c r="M73" s="25" t="s">
        <v>159</v>
      </c>
      <c r="N73" s="25" t="s">
        <v>3</v>
      </c>
    </row>
    <row r="74" spans="1:14" ht="30" x14ac:dyDescent="0.25">
      <c r="A74" s="44" t="s">
        <v>306</v>
      </c>
      <c r="B74" s="71"/>
      <c r="C74" s="71"/>
      <c r="D74" s="71"/>
      <c r="E74" s="71"/>
      <c r="F74" s="71"/>
      <c r="G74" s="71"/>
      <c r="I74" s="28"/>
      <c r="J74" s="28"/>
      <c r="K74" s="28"/>
      <c r="L74" s="28"/>
      <c r="M74" s="28"/>
      <c r="N74" s="28"/>
    </row>
    <row r="75" spans="1:14" ht="30" x14ac:dyDescent="0.25">
      <c r="A75" s="44" t="s">
        <v>307</v>
      </c>
      <c r="B75" s="71"/>
      <c r="C75" s="71"/>
      <c r="D75" s="71"/>
      <c r="E75" s="71"/>
      <c r="F75" s="71"/>
      <c r="G75" s="71"/>
      <c r="I75" s="28"/>
      <c r="J75" s="28"/>
      <c r="K75" s="28"/>
      <c r="L75" s="28"/>
      <c r="M75" s="28"/>
      <c r="N75" s="28"/>
    </row>
    <row r="76" spans="1:14" x14ac:dyDescent="0.25">
      <c r="A76" s="44" t="s">
        <v>308</v>
      </c>
      <c r="B76" s="71"/>
      <c r="C76" s="71"/>
      <c r="D76" s="71"/>
      <c r="E76" s="71"/>
      <c r="F76" s="71"/>
      <c r="G76" s="71"/>
      <c r="I76" s="28"/>
      <c r="J76" s="28"/>
      <c r="K76" s="28"/>
      <c r="L76" s="28"/>
      <c r="M76" s="28"/>
      <c r="N76" s="28"/>
    </row>
    <row r="79" spans="1:14" ht="18.75" x14ac:dyDescent="0.3">
      <c r="A79" s="248" t="s">
        <v>174</v>
      </c>
      <c r="B79" s="248"/>
      <c r="C79" s="246" t="s">
        <v>180</v>
      </c>
      <c r="D79" s="246"/>
      <c r="E79" s="246"/>
      <c r="F79" s="246"/>
      <c r="G79" s="246"/>
      <c r="H79" s="77"/>
      <c r="I79" s="247" t="s">
        <v>181</v>
      </c>
      <c r="J79" s="247"/>
      <c r="K79" s="247"/>
      <c r="L79" s="247" t="s">
        <v>182</v>
      </c>
      <c r="M79" s="247"/>
      <c r="N79" s="247"/>
    </row>
    <row r="80" spans="1:14" ht="45" x14ac:dyDescent="0.25">
      <c r="A80" s="67" t="s">
        <v>171</v>
      </c>
      <c r="B80" s="67" t="s">
        <v>10</v>
      </c>
      <c r="C80" s="66" t="s">
        <v>11</v>
      </c>
      <c r="D80" s="66" t="s">
        <v>12</v>
      </c>
      <c r="E80" s="67" t="s">
        <v>9</v>
      </c>
      <c r="F80" s="67" t="s">
        <v>170</v>
      </c>
      <c r="G80" s="67" t="s">
        <v>3</v>
      </c>
      <c r="H80" s="74"/>
      <c r="I80" s="69" t="s">
        <v>12</v>
      </c>
      <c r="J80" s="25" t="s">
        <v>9</v>
      </c>
      <c r="K80" s="25" t="s">
        <v>3</v>
      </c>
      <c r="L80" s="69" t="s">
        <v>12</v>
      </c>
      <c r="M80" s="25" t="s">
        <v>9</v>
      </c>
      <c r="N80" s="25" t="s">
        <v>3</v>
      </c>
    </row>
    <row r="81" spans="1:14" ht="30" x14ac:dyDescent="0.25">
      <c r="A81" s="26" t="s">
        <v>5</v>
      </c>
      <c r="B81" s="26" t="s">
        <v>14</v>
      </c>
      <c r="C81" s="44" t="s">
        <v>360</v>
      </c>
      <c r="D81" s="44" t="s">
        <v>176</v>
      </c>
      <c r="E81" s="44" t="s">
        <v>363</v>
      </c>
      <c r="F81" s="44" t="s">
        <v>359</v>
      </c>
      <c r="G81" s="90"/>
      <c r="I81" s="28"/>
      <c r="J81" s="28"/>
      <c r="K81" s="28"/>
      <c r="L81" s="28"/>
      <c r="M81" s="28"/>
      <c r="N81" s="28"/>
    </row>
    <row r="82" spans="1:14" x14ac:dyDescent="0.25">
      <c r="A82" s="26" t="s">
        <v>5</v>
      </c>
      <c r="B82" s="26" t="s">
        <v>8</v>
      </c>
      <c r="C82" s="58"/>
      <c r="D82" s="58"/>
      <c r="E82" s="59"/>
      <c r="F82" s="87"/>
      <c r="G82" s="87"/>
      <c r="I82" s="28"/>
      <c r="J82" s="28"/>
      <c r="K82" s="28"/>
      <c r="L82" s="28"/>
      <c r="M82" s="28"/>
      <c r="N82" s="28"/>
    </row>
    <row r="83" spans="1:14" ht="75" customHeight="1" x14ac:dyDescent="0.25">
      <c r="A83" s="26" t="s">
        <v>5</v>
      </c>
      <c r="B83" s="26" t="s">
        <v>15</v>
      </c>
      <c r="C83" s="58"/>
      <c r="D83" s="58"/>
      <c r="E83" s="88"/>
      <c r="F83" s="87"/>
      <c r="G83" s="87"/>
      <c r="I83" s="28"/>
      <c r="J83" s="28"/>
      <c r="K83" s="28"/>
      <c r="L83" s="28"/>
      <c r="M83" s="28"/>
      <c r="N83" s="28"/>
    </row>
    <row r="84" spans="1:14" ht="75" customHeight="1" x14ac:dyDescent="0.25">
      <c r="A84" s="26" t="s">
        <v>5</v>
      </c>
      <c r="B84" s="26" t="s">
        <v>16</v>
      </c>
      <c r="C84" s="58"/>
      <c r="D84" s="58"/>
      <c r="E84" s="88"/>
      <c r="F84" s="87"/>
      <c r="G84" s="87"/>
      <c r="I84" s="28"/>
      <c r="J84" s="28"/>
      <c r="K84" s="28"/>
      <c r="L84" s="28"/>
      <c r="M84" s="28"/>
      <c r="N84" s="28"/>
    </row>
    <row r="85" spans="1:14" ht="75" customHeight="1" x14ac:dyDescent="0.25">
      <c r="A85" s="26" t="s">
        <v>5</v>
      </c>
      <c r="B85" s="26" t="s">
        <v>17</v>
      </c>
      <c r="C85" s="58"/>
      <c r="D85" s="58"/>
      <c r="E85" s="88"/>
      <c r="F85" s="87"/>
      <c r="G85" s="87"/>
      <c r="I85" s="28"/>
      <c r="J85" s="28"/>
      <c r="K85" s="28"/>
      <c r="L85" s="28"/>
      <c r="M85" s="28"/>
      <c r="N85" s="28"/>
    </row>
    <row r="86" spans="1:14" ht="75" customHeight="1" x14ac:dyDescent="0.25">
      <c r="A86" s="26" t="s">
        <v>5</v>
      </c>
      <c r="B86" s="26" t="s">
        <v>18</v>
      </c>
      <c r="C86" s="58"/>
      <c r="D86" s="58"/>
      <c r="E86" s="88"/>
      <c r="F86" s="87"/>
      <c r="G86" s="87"/>
      <c r="I86" s="28"/>
      <c r="J86" s="28"/>
      <c r="K86" s="28"/>
      <c r="L86" s="28"/>
      <c r="M86" s="28"/>
      <c r="N86" s="28"/>
    </row>
    <row r="87" spans="1:14" ht="75" customHeight="1" x14ac:dyDescent="0.25">
      <c r="A87" s="26" t="s">
        <v>5</v>
      </c>
      <c r="B87" s="26" t="s">
        <v>19</v>
      </c>
      <c r="C87" s="58"/>
      <c r="D87" s="58"/>
      <c r="E87" s="87"/>
      <c r="F87" s="87"/>
      <c r="G87" s="87"/>
      <c r="I87" s="28"/>
      <c r="J87" s="28"/>
      <c r="K87" s="28"/>
      <c r="L87" s="28"/>
      <c r="M87" s="28"/>
      <c r="N87" s="28"/>
    </row>
    <row r="88" spans="1:14" ht="75" customHeight="1" x14ac:dyDescent="0.25">
      <c r="A88" s="26" t="s">
        <v>5</v>
      </c>
      <c r="B88" s="26" t="s">
        <v>20</v>
      </c>
      <c r="C88" s="58"/>
      <c r="D88" s="58"/>
      <c r="E88" s="87"/>
      <c r="F88" s="87"/>
      <c r="G88" s="87"/>
      <c r="I88" s="28"/>
      <c r="J88" s="28"/>
      <c r="K88" s="28"/>
      <c r="L88" s="28"/>
      <c r="M88" s="28"/>
      <c r="N88" s="28"/>
    </row>
    <row r="89" spans="1:14" x14ac:dyDescent="0.25">
      <c r="A89" s="86" t="s">
        <v>172</v>
      </c>
      <c r="B89" s="67" t="s">
        <v>10</v>
      </c>
      <c r="C89" s="86" t="s">
        <v>226</v>
      </c>
      <c r="D89" s="86" t="s">
        <v>322</v>
      </c>
      <c r="E89" s="67" t="s">
        <v>9</v>
      </c>
      <c r="F89" s="67" t="s">
        <v>170</v>
      </c>
      <c r="G89" s="67" t="s">
        <v>3</v>
      </c>
      <c r="H89" s="83"/>
      <c r="I89" s="37"/>
      <c r="J89" s="37"/>
      <c r="K89" s="37"/>
      <c r="L89" s="38"/>
      <c r="M89" s="38"/>
      <c r="N89" s="38"/>
    </row>
    <row r="90" spans="1:14" ht="120" x14ac:dyDescent="0.25">
      <c r="A90" s="26" t="s">
        <v>6</v>
      </c>
      <c r="B90" s="26" t="s">
        <v>21</v>
      </c>
      <c r="C90" s="44" t="s">
        <v>361</v>
      </c>
      <c r="D90" s="44" t="s">
        <v>362</v>
      </c>
      <c r="E90" s="71"/>
      <c r="F90" s="44" t="s">
        <v>364</v>
      </c>
      <c r="G90" s="71"/>
      <c r="I90" s="28"/>
      <c r="J90" s="28"/>
      <c r="K90" s="28"/>
      <c r="L90" s="28"/>
      <c r="M90" s="28"/>
      <c r="N90" s="28"/>
    </row>
    <row r="91" spans="1:14" ht="75" x14ac:dyDescent="0.25">
      <c r="A91" s="26" t="s">
        <v>6</v>
      </c>
      <c r="B91" s="26" t="s">
        <v>22</v>
      </c>
      <c r="C91" s="58" t="s">
        <v>313</v>
      </c>
      <c r="D91" s="44" t="s">
        <v>326</v>
      </c>
      <c r="E91" s="71"/>
      <c r="F91" s="71"/>
      <c r="G91" s="71"/>
      <c r="I91" s="28"/>
      <c r="J91" s="28"/>
      <c r="K91" s="28"/>
      <c r="L91" s="28"/>
      <c r="M91" s="28"/>
      <c r="N91" s="28"/>
    </row>
    <row r="92" spans="1:14" ht="45" x14ac:dyDescent="0.25">
      <c r="A92" s="26" t="s">
        <v>6</v>
      </c>
      <c r="B92" s="26" t="s">
        <v>23</v>
      </c>
      <c r="C92" s="58" t="s">
        <v>313</v>
      </c>
      <c r="D92" s="44" t="s">
        <v>329</v>
      </c>
      <c r="E92" s="71"/>
      <c r="F92" s="71"/>
      <c r="G92" s="71"/>
      <c r="I92" s="28"/>
      <c r="J92" s="28"/>
      <c r="K92" s="28"/>
      <c r="L92" s="28"/>
      <c r="M92" s="28"/>
      <c r="N92" s="28"/>
    </row>
    <row r="93" spans="1:14" x14ac:dyDescent="0.25">
      <c r="A93" s="86" t="s">
        <v>173</v>
      </c>
      <c r="B93" s="67" t="s">
        <v>10</v>
      </c>
      <c r="C93" s="86" t="s">
        <v>226</v>
      </c>
      <c r="D93" s="86" t="s">
        <v>322</v>
      </c>
      <c r="E93" s="67" t="s">
        <v>9</v>
      </c>
      <c r="F93" s="67" t="s">
        <v>170</v>
      </c>
      <c r="G93" s="67" t="s">
        <v>3</v>
      </c>
      <c r="H93" s="83"/>
      <c r="I93" s="37"/>
      <c r="J93" s="37"/>
      <c r="K93" s="37"/>
      <c r="L93" s="38"/>
      <c r="M93" s="38"/>
      <c r="N93" s="38"/>
    </row>
    <row r="94" spans="1:14" ht="30" x14ac:dyDescent="0.25">
      <c r="A94" s="26" t="s">
        <v>7</v>
      </c>
      <c r="B94" s="26" t="s">
        <v>334</v>
      </c>
      <c r="C94" s="57" t="s">
        <v>313</v>
      </c>
      <c r="D94" s="58"/>
      <c r="E94" s="89"/>
      <c r="F94" s="44" t="s">
        <v>365</v>
      </c>
      <c r="G94" s="71"/>
      <c r="I94" s="28"/>
      <c r="J94" s="28"/>
      <c r="K94" s="28"/>
      <c r="L94" s="28"/>
      <c r="M94" s="28"/>
      <c r="N94" s="28"/>
    </row>
    <row r="95" spans="1:14" ht="30" x14ac:dyDescent="0.25">
      <c r="A95" s="26" t="s">
        <v>7</v>
      </c>
      <c r="B95" s="26" t="s">
        <v>26</v>
      </c>
      <c r="C95" s="57" t="s">
        <v>313</v>
      </c>
      <c r="D95" s="58"/>
      <c r="E95" s="71"/>
      <c r="F95" s="44" t="s">
        <v>365</v>
      </c>
      <c r="G95" s="71"/>
      <c r="I95" s="28"/>
      <c r="J95" s="28"/>
      <c r="K95" s="28"/>
      <c r="L95" s="28"/>
      <c r="M95" s="28"/>
      <c r="N95" s="28"/>
    </row>
  </sheetData>
  <mergeCells count="21">
    <mergeCell ref="C72:G72"/>
    <mergeCell ref="I72:K72"/>
    <mergeCell ref="L72:N72"/>
    <mergeCell ref="A79:B79"/>
    <mergeCell ref="C79:G79"/>
    <mergeCell ref="I79:K79"/>
    <mergeCell ref="L79:N79"/>
    <mergeCell ref="C54:G54"/>
    <mergeCell ref="I54:K54"/>
    <mergeCell ref="L54:N54"/>
    <mergeCell ref="C66:G66"/>
    <mergeCell ref="I66:K66"/>
    <mergeCell ref="L66:N66"/>
    <mergeCell ref="C46:G46"/>
    <mergeCell ref="I46:K46"/>
    <mergeCell ref="L46:N46"/>
    <mergeCell ref="A19:G19"/>
    <mergeCell ref="I19:M19"/>
    <mergeCell ref="C28:G28"/>
    <mergeCell ref="I28:K28"/>
    <mergeCell ref="L28:N28"/>
  </mergeCell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8168889431442"/>
    <pageSetUpPr autoPageBreaks="0"/>
  </sheetPr>
  <dimension ref="A1:N95"/>
  <sheetViews>
    <sheetView showGridLines="0" zoomScale="80" zoomScaleNormal="80" workbookViewId="0">
      <selection activeCell="E22" sqref="E22:E25"/>
    </sheetView>
  </sheetViews>
  <sheetFormatPr defaultRowHeight="15" x14ac:dyDescent="0.25"/>
  <cols>
    <col min="1" max="1" width="21" customWidth="1"/>
    <col min="2" max="2" width="100.7109375" customWidth="1"/>
    <col min="3" max="3" width="20.85546875" customWidth="1"/>
    <col min="4" max="4" width="70.7109375" customWidth="1"/>
    <col min="5" max="5" width="19.28515625" customWidth="1"/>
    <col min="6" max="6" width="50.7109375" customWidth="1"/>
    <col min="7" max="7" width="20.7109375" customWidth="1"/>
    <col min="8" max="8" width="9" style="76" customWidth="1"/>
    <col min="9" max="9" width="55.7109375" customWidth="1"/>
    <col min="10"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51</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90" x14ac:dyDescent="0.25">
      <c r="A21" s="44" t="s">
        <v>226</v>
      </c>
      <c r="B21" s="44" t="s">
        <v>367</v>
      </c>
      <c r="C21" s="44" t="s">
        <v>1305</v>
      </c>
      <c r="D21" s="44" t="s">
        <v>349</v>
      </c>
      <c r="E21" s="44" t="s">
        <v>1306</v>
      </c>
      <c r="F21" s="26"/>
      <c r="G21" s="26"/>
      <c r="H21" s="75"/>
      <c r="I21" s="44" t="s">
        <v>226</v>
      </c>
      <c r="J21" s="26" t="s">
        <v>2043</v>
      </c>
      <c r="K21" s="26"/>
      <c r="L21" s="26" t="s">
        <v>2044</v>
      </c>
      <c r="M21" s="26"/>
    </row>
    <row r="22" spans="1:14" ht="409.5" x14ac:dyDescent="0.25">
      <c r="A22" s="44" t="s">
        <v>153</v>
      </c>
      <c r="B22" s="26"/>
      <c r="C22" s="26" t="s">
        <v>313</v>
      </c>
      <c r="D22" s="26"/>
      <c r="E22" s="26" t="s">
        <v>313</v>
      </c>
      <c r="F22" s="26"/>
      <c r="G22" s="26"/>
      <c r="H22" s="75"/>
      <c r="I22" s="44" t="s">
        <v>153</v>
      </c>
      <c r="J22" s="26" t="s">
        <v>2042</v>
      </c>
      <c r="K22" s="26">
        <v>2</v>
      </c>
      <c r="L22" s="26"/>
      <c r="M22" s="26"/>
    </row>
    <row r="23" spans="1:14" ht="390" x14ac:dyDescent="0.25">
      <c r="A23" s="44" t="s">
        <v>154</v>
      </c>
      <c r="B23" s="26"/>
      <c r="C23" s="26" t="s">
        <v>313</v>
      </c>
      <c r="D23" s="26"/>
      <c r="E23" s="26" t="s">
        <v>313</v>
      </c>
      <c r="F23" s="26"/>
      <c r="G23" s="26"/>
      <c r="H23" s="75"/>
      <c r="I23" s="44" t="s">
        <v>154</v>
      </c>
      <c r="J23" s="26" t="s">
        <v>2041</v>
      </c>
      <c r="K23" s="26">
        <v>2</v>
      </c>
      <c r="L23" s="26"/>
      <c r="M23" s="26"/>
    </row>
    <row r="24" spans="1:14" ht="409.5" x14ac:dyDescent="0.25">
      <c r="A24" s="44" t="s">
        <v>155</v>
      </c>
      <c r="B24" s="26"/>
      <c r="C24" s="26" t="s">
        <v>313</v>
      </c>
      <c r="D24" s="26"/>
      <c r="E24" s="26" t="s">
        <v>313</v>
      </c>
      <c r="F24" s="26"/>
      <c r="G24" s="26"/>
      <c r="H24" s="75"/>
      <c r="I24" s="44" t="s">
        <v>155</v>
      </c>
      <c r="J24" s="26" t="s">
        <v>2040</v>
      </c>
      <c r="K24" s="26">
        <v>2</v>
      </c>
      <c r="L24" s="26"/>
      <c r="M24" s="26"/>
    </row>
    <row r="25" spans="1:14" ht="405" x14ac:dyDescent="0.25">
      <c r="A25" s="44" t="s">
        <v>156</v>
      </c>
      <c r="B25" s="26"/>
      <c r="C25" s="26" t="s">
        <v>313</v>
      </c>
      <c r="D25" s="26"/>
      <c r="E25" s="26" t="s">
        <v>313</v>
      </c>
      <c r="F25" s="26"/>
      <c r="G25" s="26"/>
      <c r="H25" s="75"/>
      <c r="I25" s="44" t="s">
        <v>156</v>
      </c>
      <c r="J25" s="26" t="s">
        <v>2039</v>
      </c>
      <c r="K25" s="26">
        <v>2</v>
      </c>
      <c r="L25" s="26"/>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30" x14ac:dyDescent="0.25">
      <c r="A30" s="44" t="s">
        <v>351</v>
      </c>
      <c r="B30" s="44" t="s">
        <v>358</v>
      </c>
      <c r="C30" s="26"/>
      <c r="D30" s="26"/>
      <c r="E30" s="26"/>
      <c r="F30" s="26"/>
      <c r="G30" s="26"/>
      <c r="H30" s="75"/>
      <c r="I30" s="26"/>
      <c r="J30" s="26"/>
      <c r="K30" s="26"/>
      <c r="L30" s="26"/>
      <c r="M30" s="26"/>
      <c r="N30" s="26"/>
    </row>
    <row r="31" spans="1:14" ht="30" x14ac:dyDescent="0.25">
      <c r="A31" s="44" t="s">
        <v>352</v>
      </c>
      <c r="B31" s="59"/>
      <c r="C31" s="26"/>
      <c r="D31" s="26"/>
      <c r="E31" s="26"/>
      <c r="F31" s="26"/>
      <c r="G31" s="60"/>
      <c r="H31" s="78"/>
      <c r="I31" s="26"/>
      <c r="J31" s="26"/>
      <c r="K31" s="26"/>
      <c r="L31" s="26"/>
      <c r="M31" s="26"/>
      <c r="N31" s="26"/>
    </row>
    <row r="32" spans="1:14" ht="30" x14ac:dyDescent="0.25">
      <c r="A32" s="44" t="s">
        <v>353</v>
      </c>
      <c r="B32" s="26"/>
      <c r="C32" s="26"/>
      <c r="D32" s="26"/>
      <c r="E32" s="26"/>
      <c r="F32" s="26"/>
      <c r="G32" s="60"/>
      <c r="H32" s="78"/>
      <c r="I32" s="26"/>
      <c r="J32" s="26"/>
      <c r="K32" s="26"/>
      <c r="L32" s="26"/>
      <c r="M32" s="26"/>
      <c r="N32" s="26"/>
    </row>
    <row r="33" spans="1:14" ht="45" x14ac:dyDescent="0.25">
      <c r="A33" s="44" t="s">
        <v>354</v>
      </c>
      <c r="B33" s="26"/>
      <c r="C33" s="26"/>
      <c r="D33" s="26"/>
      <c r="E33" s="26"/>
      <c r="F33" s="26"/>
      <c r="G33" s="26"/>
      <c r="H33" s="75"/>
      <c r="I33" s="26"/>
      <c r="J33" s="26"/>
      <c r="K33" s="26"/>
      <c r="L33" s="26"/>
      <c r="M33" s="26"/>
      <c r="N33" s="26"/>
    </row>
    <row r="34" spans="1:14" ht="60" x14ac:dyDescent="0.25">
      <c r="A34" s="44" t="s">
        <v>355</v>
      </c>
      <c r="B34" s="26"/>
      <c r="C34" s="26"/>
      <c r="D34" s="26"/>
      <c r="E34" s="26"/>
      <c r="F34" s="26"/>
      <c r="G34" s="26"/>
      <c r="H34" s="75"/>
      <c r="I34" s="26"/>
      <c r="J34" s="26"/>
      <c r="K34" s="26"/>
      <c r="L34" s="26"/>
      <c r="M34" s="26"/>
      <c r="N34" s="26"/>
    </row>
    <row r="35" spans="1:14" x14ac:dyDescent="0.25">
      <c r="A35" s="63" t="s">
        <v>258</v>
      </c>
      <c r="B35" s="64"/>
      <c r="C35" s="64"/>
      <c r="D35" s="64"/>
      <c r="E35" s="64"/>
      <c r="F35" s="65"/>
      <c r="G35" s="65"/>
      <c r="I35" s="65"/>
      <c r="J35" s="65"/>
      <c r="K35" s="65"/>
      <c r="L35" s="65"/>
      <c r="M35" s="65"/>
      <c r="N35" s="65"/>
    </row>
    <row r="36" spans="1:14" ht="30" x14ac:dyDescent="0.25">
      <c r="A36" s="66" t="s">
        <v>286</v>
      </c>
      <c r="B36" s="66" t="s">
        <v>289</v>
      </c>
      <c r="C36" s="84" t="s">
        <v>3</v>
      </c>
      <c r="D36" s="66" t="s">
        <v>199</v>
      </c>
      <c r="E36" s="84" t="s">
        <v>3</v>
      </c>
      <c r="F36" s="66"/>
      <c r="G36" s="25"/>
      <c r="H36" s="79"/>
      <c r="I36" s="67"/>
      <c r="J36" s="67"/>
      <c r="K36" s="67"/>
      <c r="L36" s="67"/>
      <c r="M36" s="67"/>
      <c r="N36" s="67"/>
    </row>
    <row r="37" spans="1:14" s="9" customFormat="1" x14ac:dyDescent="0.25">
      <c r="A37" s="44" t="s">
        <v>356</v>
      </c>
      <c r="B37" s="59"/>
      <c r="C37" s="57"/>
      <c r="D37" s="57"/>
      <c r="E37" s="57"/>
      <c r="F37" s="57"/>
      <c r="G37" s="26"/>
      <c r="H37" s="75"/>
      <c r="I37" s="26"/>
      <c r="J37" s="26"/>
      <c r="K37" s="26"/>
      <c r="L37" s="26"/>
      <c r="M37" s="26"/>
      <c r="N37" s="26"/>
    </row>
    <row r="38" spans="1:14" x14ac:dyDescent="0.25">
      <c r="A38" s="63" t="s">
        <v>204</v>
      </c>
      <c r="B38" s="64"/>
      <c r="C38" s="64"/>
      <c r="D38" s="64"/>
      <c r="E38" s="64"/>
      <c r="F38" s="65"/>
      <c r="G38" s="65"/>
      <c r="I38" s="65"/>
      <c r="J38" s="65"/>
      <c r="K38" s="65"/>
      <c r="L38" s="65"/>
      <c r="M38" s="65"/>
      <c r="N38" s="65"/>
    </row>
    <row r="39" spans="1:14" ht="30" x14ac:dyDescent="0.25">
      <c r="A39" s="66" t="s">
        <v>286</v>
      </c>
      <c r="B39" s="66" t="s">
        <v>289</v>
      </c>
      <c r="C39" s="84" t="s">
        <v>3</v>
      </c>
      <c r="D39" s="66" t="s">
        <v>198</v>
      </c>
      <c r="E39" s="84" t="s">
        <v>3</v>
      </c>
      <c r="F39" s="66" t="s">
        <v>199</v>
      </c>
      <c r="G39" s="67"/>
      <c r="H39" s="79"/>
      <c r="I39" s="67"/>
      <c r="J39" s="67"/>
      <c r="K39" s="67"/>
      <c r="L39" s="67"/>
      <c r="M39" s="67"/>
      <c r="N39" s="67"/>
    </row>
    <row r="40" spans="1:14" s="9" customFormat="1" ht="60" x14ac:dyDescent="0.25">
      <c r="A40" s="44" t="s">
        <v>357</v>
      </c>
      <c r="B40" s="59"/>
      <c r="C40" s="61"/>
      <c r="D40" s="58"/>
      <c r="E40" s="58"/>
      <c r="F40" s="58"/>
      <c r="G40" s="26"/>
      <c r="H40" s="75"/>
      <c r="I40" s="26"/>
      <c r="J40" s="26"/>
      <c r="K40" s="26"/>
      <c r="L40" s="26"/>
      <c r="M40" s="26"/>
      <c r="N40" s="26"/>
    </row>
    <row r="41" spans="1:14" s="9" customFormat="1" x14ac:dyDescent="0.25">
      <c r="A41" s="63" t="s">
        <v>225</v>
      </c>
      <c r="B41" s="64"/>
      <c r="C41" s="64"/>
      <c r="D41" s="64"/>
      <c r="E41" s="64"/>
      <c r="F41" s="65"/>
      <c r="G41" s="65"/>
      <c r="H41" s="76"/>
      <c r="I41" s="65"/>
      <c r="J41" s="65"/>
      <c r="K41" s="65"/>
      <c r="L41" s="65"/>
      <c r="M41" s="65"/>
      <c r="N41" s="65"/>
    </row>
    <row r="42" spans="1:14" s="9" customFormat="1" ht="75" x14ac:dyDescent="0.25">
      <c r="A42" s="66" t="s">
        <v>286</v>
      </c>
      <c r="B42" s="66" t="s">
        <v>291</v>
      </c>
      <c r="C42" s="84" t="s">
        <v>3</v>
      </c>
      <c r="D42" s="66" t="s">
        <v>202</v>
      </c>
      <c r="E42" s="66" t="s">
        <v>203</v>
      </c>
      <c r="F42" s="72" t="s">
        <v>199</v>
      </c>
      <c r="G42" s="84" t="s">
        <v>3</v>
      </c>
      <c r="H42" s="80"/>
      <c r="I42" s="25"/>
      <c r="J42" s="25"/>
      <c r="K42" s="25"/>
      <c r="L42" s="25"/>
      <c r="M42" s="25"/>
      <c r="N42" s="25"/>
    </row>
    <row r="43" spans="1:14" ht="60" x14ac:dyDescent="0.25">
      <c r="A43" s="44" t="s">
        <v>357</v>
      </c>
      <c r="B43" s="59"/>
      <c r="C43" s="59"/>
      <c r="D43" s="58"/>
      <c r="E43" s="58"/>
      <c r="F43" s="58"/>
      <c r="G43" s="58"/>
      <c r="H43" s="81"/>
      <c r="I43" s="26"/>
      <c r="J43" s="26"/>
      <c r="K43" s="26"/>
      <c r="L43" s="26"/>
      <c r="M43" s="26"/>
      <c r="N43" s="26"/>
    </row>
    <row r="46" spans="1:14" ht="18.75" x14ac:dyDescent="0.3">
      <c r="A46" s="62" t="s">
        <v>166</v>
      </c>
      <c r="B46" s="62"/>
      <c r="C46" s="246" t="s">
        <v>180</v>
      </c>
      <c r="D46" s="246"/>
      <c r="E46" s="246"/>
      <c r="F46" s="246"/>
      <c r="G46" s="246"/>
      <c r="H46" s="77"/>
      <c r="I46" s="247" t="s">
        <v>181</v>
      </c>
      <c r="J46" s="247"/>
      <c r="K46" s="247"/>
      <c r="L46" s="247" t="s">
        <v>182</v>
      </c>
      <c r="M46" s="247"/>
      <c r="N46" s="247"/>
    </row>
    <row r="47" spans="1:14" x14ac:dyDescent="0.25">
      <c r="A47" s="25" t="s">
        <v>150</v>
      </c>
      <c r="B47" s="25" t="s">
        <v>158</v>
      </c>
      <c r="C47" s="25" t="s">
        <v>3</v>
      </c>
      <c r="D47" s="25" t="s">
        <v>159</v>
      </c>
      <c r="E47" s="25" t="s">
        <v>3</v>
      </c>
      <c r="F47" s="25" t="s">
        <v>161</v>
      </c>
      <c r="G47" s="25" t="s">
        <v>149</v>
      </c>
      <c r="H47" s="74"/>
      <c r="I47" s="25" t="s">
        <v>158</v>
      </c>
      <c r="J47" s="25" t="s">
        <v>159</v>
      </c>
      <c r="K47" s="25" t="s">
        <v>3</v>
      </c>
      <c r="L47" s="25" t="s">
        <v>158</v>
      </c>
      <c r="M47" s="25" t="s">
        <v>159</v>
      </c>
      <c r="N47" s="25" t="s">
        <v>3</v>
      </c>
    </row>
    <row r="48" spans="1:14" x14ac:dyDescent="0.25">
      <c r="A48" s="36" t="s">
        <v>262</v>
      </c>
      <c r="B48" s="70"/>
      <c r="C48" s="27"/>
      <c r="D48" s="27"/>
      <c r="E48" s="27"/>
      <c r="F48" s="27"/>
      <c r="G48" s="27"/>
      <c r="H48" s="82"/>
      <c r="I48" s="27"/>
      <c r="J48" s="27"/>
      <c r="K48" s="27"/>
      <c r="L48" s="27"/>
      <c r="M48" s="27"/>
      <c r="N48" s="27"/>
    </row>
    <row r="49" spans="1:14" x14ac:dyDescent="0.25">
      <c r="A49" s="36" t="s">
        <v>263</v>
      </c>
      <c r="B49" s="27"/>
      <c r="C49" s="27"/>
      <c r="D49" s="71"/>
      <c r="E49" s="27"/>
      <c r="F49" s="27"/>
      <c r="G49" s="27"/>
      <c r="H49" s="82"/>
      <c r="I49" s="27"/>
      <c r="J49" s="27"/>
      <c r="K49" s="27"/>
      <c r="L49" s="27"/>
      <c r="M49" s="27"/>
      <c r="N49" s="27"/>
    </row>
    <row r="50" spans="1:14" ht="30" x14ac:dyDescent="0.25">
      <c r="A50" s="36" t="s">
        <v>267</v>
      </c>
      <c r="B50" s="27"/>
      <c r="C50" s="27"/>
      <c r="D50" s="27"/>
      <c r="E50" s="27"/>
      <c r="F50" s="27"/>
      <c r="G50" s="27"/>
      <c r="H50" s="82"/>
      <c r="I50" s="27"/>
      <c r="J50" s="27"/>
      <c r="K50" s="27"/>
      <c r="L50" s="27"/>
      <c r="M50" s="27"/>
      <c r="N50" s="27"/>
    </row>
    <row r="51" spans="1:14" x14ac:dyDescent="0.25">
      <c r="A51" s="36"/>
      <c r="B51" s="27"/>
      <c r="C51" s="27"/>
      <c r="D51" s="27"/>
      <c r="E51" s="27"/>
      <c r="F51" s="27"/>
      <c r="G51" s="27"/>
      <c r="H51" s="82"/>
      <c r="I51" s="27"/>
      <c r="J51" s="27"/>
      <c r="K51" s="27"/>
      <c r="L51" s="27"/>
      <c r="M51" s="27"/>
      <c r="N51" s="27"/>
    </row>
    <row r="54" spans="1:14" ht="18.75" x14ac:dyDescent="0.3">
      <c r="A54" s="62" t="s">
        <v>165</v>
      </c>
      <c r="B54" s="62"/>
      <c r="C54" s="246" t="s">
        <v>180</v>
      </c>
      <c r="D54" s="246"/>
      <c r="E54" s="246"/>
      <c r="F54" s="246"/>
      <c r="G54" s="246"/>
      <c r="H54" s="77"/>
      <c r="I54" s="247" t="s">
        <v>181</v>
      </c>
      <c r="J54" s="247"/>
      <c r="K54" s="247"/>
      <c r="L54" s="247" t="s">
        <v>182</v>
      </c>
      <c r="M54" s="247"/>
      <c r="N54" s="247"/>
    </row>
    <row r="55" spans="1:14" x14ac:dyDescent="0.25">
      <c r="A55" s="25" t="s">
        <v>150</v>
      </c>
      <c r="B55" s="25" t="s">
        <v>158</v>
      </c>
      <c r="C55" s="25" t="s">
        <v>3</v>
      </c>
      <c r="D55" s="25" t="s">
        <v>159</v>
      </c>
      <c r="E55" s="25" t="s">
        <v>3</v>
      </c>
      <c r="F55" s="25" t="s">
        <v>161</v>
      </c>
      <c r="G55" s="25" t="s">
        <v>149</v>
      </c>
      <c r="H55" s="74"/>
      <c r="I55" s="25" t="s">
        <v>158</v>
      </c>
      <c r="J55" s="25" t="s">
        <v>159</v>
      </c>
      <c r="K55" s="25" t="s">
        <v>3</v>
      </c>
      <c r="L55" s="25" t="s">
        <v>158</v>
      </c>
      <c r="M55" s="25" t="s">
        <v>159</v>
      </c>
      <c r="N55" s="25" t="s">
        <v>3</v>
      </c>
    </row>
    <row r="56" spans="1:14" ht="30" x14ac:dyDescent="0.25">
      <c r="A56" s="44" t="s">
        <v>275</v>
      </c>
      <c r="B56" s="59"/>
      <c r="C56" s="26"/>
      <c r="D56" s="26"/>
      <c r="E56" s="26"/>
      <c r="F56" s="26"/>
      <c r="G56" s="26"/>
      <c r="H56" s="75"/>
      <c r="I56" s="26"/>
      <c r="J56" s="26"/>
      <c r="K56" s="26"/>
      <c r="L56" s="26"/>
      <c r="M56" s="26"/>
      <c r="N56" s="26"/>
    </row>
    <row r="57" spans="1:14" x14ac:dyDescent="0.25">
      <c r="A57" s="44" t="s">
        <v>276</v>
      </c>
      <c r="B57" s="26"/>
      <c r="C57" s="26"/>
      <c r="D57" s="26"/>
      <c r="E57" s="26"/>
      <c r="F57" s="26"/>
      <c r="G57" s="26"/>
      <c r="H57" s="75"/>
      <c r="I57" s="26"/>
      <c r="J57" s="26"/>
      <c r="K57" s="26"/>
      <c r="L57" s="26"/>
      <c r="M57" s="26"/>
      <c r="N57" s="26"/>
    </row>
    <row r="58" spans="1:14" x14ac:dyDescent="0.25">
      <c r="A58" s="63" t="s">
        <v>209</v>
      </c>
      <c r="B58" s="64"/>
      <c r="C58" s="64"/>
      <c r="D58" s="64"/>
      <c r="E58" s="64"/>
      <c r="F58" s="65"/>
      <c r="G58" s="65"/>
      <c r="I58" s="65"/>
      <c r="J58" s="65"/>
      <c r="K58" s="65"/>
      <c r="L58" s="65"/>
      <c r="M58" s="65"/>
      <c r="N58" s="65"/>
    </row>
    <row r="59" spans="1:14" ht="30" x14ac:dyDescent="0.25">
      <c r="A59" s="66" t="s">
        <v>286</v>
      </c>
      <c r="B59" s="66" t="s">
        <v>216</v>
      </c>
      <c r="C59" s="25" t="s">
        <v>3</v>
      </c>
      <c r="D59" s="66" t="s">
        <v>210</v>
      </c>
      <c r="E59" s="25" t="s">
        <v>3</v>
      </c>
      <c r="F59" s="67"/>
      <c r="G59" s="67"/>
      <c r="H59" s="79"/>
      <c r="I59" s="67"/>
      <c r="J59" s="67"/>
      <c r="K59" s="67"/>
      <c r="L59" s="67"/>
      <c r="M59" s="67"/>
      <c r="N59" s="67"/>
    </row>
    <row r="60" spans="1:14" s="9" customFormat="1" ht="45" x14ac:dyDescent="0.25">
      <c r="A60" s="44" t="s">
        <v>70</v>
      </c>
      <c r="B60" s="44" t="s">
        <v>217</v>
      </c>
      <c r="C60" s="26"/>
      <c r="D60" s="58"/>
      <c r="E60" s="26"/>
      <c r="F60" s="57"/>
      <c r="G60" s="26"/>
      <c r="H60" s="75"/>
      <c r="I60" s="26"/>
      <c r="J60" s="26"/>
      <c r="K60" s="26"/>
      <c r="L60" s="26"/>
      <c r="M60" s="26"/>
      <c r="N60" s="26"/>
    </row>
    <row r="61" spans="1:14" s="9" customFormat="1" x14ac:dyDescent="0.25">
      <c r="A61" s="63" t="s">
        <v>211</v>
      </c>
      <c r="B61" s="64"/>
      <c r="C61" s="64"/>
      <c r="D61" s="64"/>
      <c r="E61" s="64"/>
      <c r="F61" s="65"/>
      <c r="G61" s="65"/>
      <c r="H61" s="76"/>
      <c r="I61" s="65"/>
      <c r="J61" s="65"/>
      <c r="K61" s="65"/>
      <c r="L61" s="65"/>
      <c r="M61" s="65"/>
      <c r="N61" s="65"/>
    </row>
    <row r="62" spans="1:14" s="9" customFormat="1" ht="30" x14ac:dyDescent="0.25">
      <c r="A62" s="66" t="s">
        <v>286</v>
      </c>
      <c r="B62" s="66" t="s">
        <v>214</v>
      </c>
      <c r="C62" s="25" t="s">
        <v>3</v>
      </c>
      <c r="D62" s="66" t="s">
        <v>212</v>
      </c>
      <c r="E62" s="25" t="s">
        <v>3</v>
      </c>
      <c r="F62" s="68"/>
      <c r="G62" s="25"/>
      <c r="H62" s="74"/>
      <c r="I62" s="25"/>
      <c r="J62" s="25"/>
      <c r="K62" s="25"/>
      <c r="L62" s="25"/>
      <c r="M62" s="25"/>
      <c r="N62" s="25"/>
    </row>
    <row r="63" spans="1:14" ht="150" x14ac:dyDescent="0.25">
      <c r="A63" s="44" t="s">
        <v>356</v>
      </c>
      <c r="B63" s="44" t="s">
        <v>835</v>
      </c>
      <c r="C63" s="58"/>
      <c r="D63" s="57" t="s">
        <v>836</v>
      </c>
      <c r="E63" s="58"/>
      <c r="F63" s="57"/>
      <c r="G63" s="26"/>
      <c r="H63" s="75"/>
      <c r="I63" s="26"/>
      <c r="J63" s="26"/>
      <c r="K63" s="26"/>
      <c r="L63" s="26"/>
      <c r="M63" s="26"/>
      <c r="N63" s="26"/>
    </row>
    <row r="64" spans="1:14" x14ac:dyDescent="0.25">
      <c r="A64" s="13"/>
      <c r="B64" s="13"/>
      <c r="C64" s="13"/>
      <c r="D64" s="13"/>
      <c r="E64" s="13"/>
      <c r="F64" s="13"/>
      <c r="G64" s="13"/>
    </row>
    <row r="66" spans="1:14" ht="18.75" x14ac:dyDescent="0.3">
      <c r="A66" s="62" t="s">
        <v>168</v>
      </c>
      <c r="B66" s="62"/>
      <c r="C66" s="246" t="s">
        <v>180</v>
      </c>
      <c r="D66" s="246"/>
      <c r="E66" s="246"/>
      <c r="F66" s="246"/>
      <c r="G66" s="246"/>
      <c r="H66" s="77"/>
      <c r="I66" s="247" t="s">
        <v>181</v>
      </c>
      <c r="J66" s="247"/>
      <c r="K66" s="247"/>
      <c r="L66" s="247" t="s">
        <v>182</v>
      </c>
      <c r="M66" s="247"/>
      <c r="N66" s="247"/>
    </row>
    <row r="67" spans="1:14" x14ac:dyDescent="0.25">
      <c r="A67" s="25" t="s">
        <v>150</v>
      </c>
      <c r="B67" s="25" t="s">
        <v>158</v>
      </c>
      <c r="C67" s="25" t="s">
        <v>3</v>
      </c>
      <c r="D67" s="25" t="s">
        <v>159</v>
      </c>
      <c r="E67" s="25" t="s">
        <v>3</v>
      </c>
      <c r="F67" s="25" t="s">
        <v>161</v>
      </c>
      <c r="G67" s="25" t="s">
        <v>149</v>
      </c>
      <c r="H67" s="74"/>
      <c r="I67" s="25" t="s">
        <v>158</v>
      </c>
      <c r="J67" s="25" t="s">
        <v>159</v>
      </c>
      <c r="K67" s="25" t="s">
        <v>3</v>
      </c>
      <c r="L67" s="25" t="s">
        <v>158</v>
      </c>
      <c r="M67" s="25" t="s">
        <v>159</v>
      </c>
      <c r="N67" s="25" t="s">
        <v>3</v>
      </c>
    </row>
    <row r="68" spans="1:14" x14ac:dyDescent="0.25">
      <c r="A68" s="44" t="s">
        <v>296</v>
      </c>
      <c r="B68" s="59"/>
      <c r="C68" s="26"/>
      <c r="D68" s="26"/>
      <c r="E68" s="26"/>
      <c r="F68" s="26"/>
      <c r="G68" s="26"/>
      <c r="I68" s="28"/>
      <c r="J68" s="28"/>
      <c r="K68" s="28"/>
      <c r="L68" s="28"/>
      <c r="M68" s="28"/>
      <c r="N68" s="28"/>
    </row>
    <row r="69" spans="1:14" ht="45" x14ac:dyDescent="0.25">
      <c r="A69" s="44" t="s">
        <v>300</v>
      </c>
      <c r="B69" s="59"/>
      <c r="C69" s="26"/>
      <c r="D69" s="26"/>
      <c r="E69" s="26"/>
      <c r="F69" s="26"/>
      <c r="G69" s="26"/>
      <c r="I69" s="28"/>
      <c r="J69" s="28"/>
      <c r="K69" s="28"/>
      <c r="L69" s="28"/>
      <c r="M69" s="28"/>
      <c r="N69" s="28"/>
    </row>
    <row r="70" spans="1:14" x14ac:dyDescent="0.25">
      <c r="A70" s="32"/>
      <c r="B70" s="33"/>
      <c r="C70" s="33"/>
      <c r="D70" s="33"/>
      <c r="E70" s="33"/>
      <c r="F70" s="13"/>
      <c r="G70" s="13"/>
    </row>
    <row r="71" spans="1:14" x14ac:dyDescent="0.25">
      <c r="A71" s="7"/>
      <c r="B71" s="6"/>
      <c r="C71" s="6"/>
      <c r="D71" s="6"/>
      <c r="E71" s="6"/>
    </row>
    <row r="72" spans="1:14" ht="18.75" x14ac:dyDescent="0.3">
      <c r="A72" s="62" t="s">
        <v>169</v>
      </c>
      <c r="B72" s="62"/>
      <c r="C72" s="246" t="s">
        <v>180</v>
      </c>
      <c r="D72" s="246"/>
      <c r="E72" s="246"/>
      <c r="F72" s="246"/>
      <c r="G72" s="246"/>
      <c r="H72" s="77"/>
      <c r="I72" s="247" t="s">
        <v>181</v>
      </c>
      <c r="J72" s="247"/>
      <c r="K72" s="247"/>
      <c r="L72" s="247" t="s">
        <v>182</v>
      </c>
      <c r="M72" s="247"/>
      <c r="N72" s="247"/>
    </row>
    <row r="73" spans="1:14" x14ac:dyDescent="0.25">
      <c r="A73" s="25" t="s">
        <v>150</v>
      </c>
      <c r="B73" s="25" t="s">
        <v>158</v>
      </c>
      <c r="C73" s="25" t="s">
        <v>3</v>
      </c>
      <c r="D73" s="25" t="s">
        <v>159</v>
      </c>
      <c r="E73" s="25" t="s">
        <v>3</v>
      </c>
      <c r="F73" s="25" t="s">
        <v>161</v>
      </c>
      <c r="G73" s="25" t="s">
        <v>149</v>
      </c>
      <c r="H73" s="74"/>
      <c r="I73" s="25" t="s">
        <v>158</v>
      </c>
      <c r="J73" s="25" t="s">
        <v>159</v>
      </c>
      <c r="K73" s="25" t="s">
        <v>3</v>
      </c>
      <c r="L73" s="25" t="s">
        <v>158</v>
      </c>
      <c r="M73" s="25" t="s">
        <v>159</v>
      </c>
      <c r="N73" s="25" t="s">
        <v>3</v>
      </c>
    </row>
    <row r="74" spans="1:14" ht="30" x14ac:dyDescent="0.25">
      <c r="A74" s="44" t="s">
        <v>306</v>
      </c>
      <c r="B74" s="71"/>
      <c r="C74" s="71"/>
      <c r="D74" s="71"/>
      <c r="E74" s="71"/>
      <c r="F74" s="71"/>
      <c r="G74" s="71"/>
      <c r="I74" s="28"/>
      <c r="J74" s="28"/>
      <c r="K74" s="28"/>
      <c r="L74" s="28"/>
      <c r="M74" s="28"/>
      <c r="N74" s="28"/>
    </row>
    <row r="75" spans="1:14" ht="30" x14ac:dyDescent="0.25">
      <c r="A75" s="44" t="s">
        <v>307</v>
      </c>
      <c r="B75" s="71"/>
      <c r="C75" s="71"/>
      <c r="D75" s="71"/>
      <c r="E75" s="71"/>
      <c r="F75" s="71"/>
      <c r="G75" s="71"/>
      <c r="I75" s="28"/>
      <c r="J75" s="28"/>
      <c r="K75" s="28"/>
      <c r="L75" s="28"/>
      <c r="M75" s="28"/>
      <c r="N75" s="28"/>
    </row>
    <row r="76" spans="1:14" x14ac:dyDescent="0.25">
      <c r="A76" s="44" t="s">
        <v>308</v>
      </c>
      <c r="B76" s="71"/>
      <c r="C76" s="71"/>
      <c r="D76" s="71"/>
      <c r="E76" s="71"/>
      <c r="F76" s="71"/>
      <c r="G76" s="71"/>
      <c r="I76" s="28"/>
      <c r="J76" s="28"/>
      <c r="K76" s="28"/>
      <c r="L76" s="28"/>
      <c r="M76" s="28"/>
      <c r="N76" s="28"/>
    </row>
    <row r="79" spans="1:14" ht="18.75" x14ac:dyDescent="0.3">
      <c r="A79" s="248" t="s">
        <v>174</v>
      </c>
      <c r="B79" s="248"/>
      <c r="C79" s="246" t="s">
        <v>180</v>
      </c>
      <c r="D79" s="246"/>
      <c r="E79" s="246"/>
      <c r="F79" s="246"/>
      <c r="G79" s="246"/>
      <c r="H79" s="77"/>
      <c r="I79" s="247" t="s">
        <v>181</v>
      </c>
      <c r="J79" s="247"/>
      <c r="K79" s="247"/>
      <c r="L79" s="247" t="s">
        <v>182</v>
      </c>
      <c r="M79" s="247"/>
      <c r="N79" s="247"/>
    </row>
    <row r="80" spans="1:14" ht="45" x14ac:dyDescent="0.25">
      <c r="A80" s="67" t="s">
        <v>171</v>
      </c>
      <c r="B80" s="67" t="s">
        <v>10</v>
      </c>
      <c r="C80" s="66" t="s">
        <v>11</v>
      </c>
      <c r="D80" s="66" t="s">
        <v>12</v>
      </c>
      <c r="E80" s="67" t="s">
        <v>9</v>
      </c>
      <c r="F80" s="67" t="s">
        <v>170</v>
      </c>
      <c r="G80" s="67" t="s">
        <v>3</v>
      </c>
      <c r="H80" s="74"/>
      <c r="I80" s="69" t="s">
        <v>12</v>
      </c>
      <c r="J80" s="25" t="s">
        <v>9</v>
      </c>
      <c r="K80" s="25" t="s">
        <v>3</v>
      </c>
      <c r="L80" s="69" t="s">
        <v>12</v>
      </c>
      <c r="M80" s="25" t="s">
        <v>9</v>
      </c>
      <c r="N80" s="25" t="s">
        <v>3</v>
      </c>
    </row>
    <row r="81" spans="1:14" ht="30" x14ac:dyDescent="0.25">
      <c r="A81" s="26" t="s">
        <v>5</v>
      </c>
      <c r="B81" s="26" t="s">
        <v>14</v>
      </c>
      <c r="C81" s="44" t="s">
        <v>360</v>
      </c>
      <c r="D81" s="44" t="s">
        <v>176</v>
      </c>
      <c r="E81" s="44" t="s">
        <v>363</v>
      </c>
      <c r="F81" s="44" t="s">
        <v>359</v>
      </c>
      <c r="G81" s="90"/>
      <c r="I81" s="28"/>
      <c r="J81" s="28"/>
      <c r="K81" s="28"/>
      <c r="L81" s="28"/>
      <c r="M81" s="28"/>
      <c r="N81" s="28"/>
    </row>
    <row r="82" spans="1:14" x14ac:dyDescent="0.25">
      <c r="A82" s="26" t="s">
        <v>5</v>
      </c>
      <c r="B82" s="26" t="s">
        <v>8</v>
      </c>
      <c r="C82" s="58"/>
      <c r="D82" s="58"/>
      <c r="E82" s="59"/>
      <c r="F82" s="87"/>
      <c r="G82" s="87"/>
      <c r="I82" s="28"/>
      <c r="J82" s="28"/>
      <c r="K82" s="28"/>
      <c r="L82" s="28"/>
      <c r="M82" s="28"/>
      <c r="N82" s="28"/>
    </row>
    <row r="83" spans="1:14" ht="75" customHeight="1" x14ac:dyDescent="0.25">
      <c r="A83" s="26" t="s">
        <v>5</v>
      </c>
      <c r="B83" s="26" t="s">
        <v>15</v>
      </c>
      <c r="C83" s="58"/>
      <c r="D83" s="58"/>
      <c r="E83" s="88"/>
      <c r="F83" s="87"/>
      <c r="G83" s="87"/>
      <c r="I83" s="28"/>
      <c r="J83" s="28"/>
      <c r="K83" s="28"/>
      <c r="L83" s="28"/>
      <c r="M83" s="28"/>
      <c r="N83" s="28"/>
    </row>
    <row r="84" spans="1:14" ht="75" customHeight="1" x14ac:dyDescent="0.25">
      <c r="A84" s="26" t="s">
        <v>5</v>
      </c>
      <c r="B84" s="26" t="s">
        <v>16</v>
      </c>
      <c r="C84" s="58"/>
      <c r="D84" s="58"/>
      <c r="E84" s="88"/>
      <c r="F84" s="87"/>
      <c r="G84" s="87"/>
      <c r="I84" s="28"/>
      <c r="J84" s="28"/>
      <c r="K84" s="28"/>
      <c r="L84" s="28"/>
      <c r="M84" s="28"/>
      <c r="N84" s="28"/>
    </row>
    <row r="85" spans="1:14" ht="75" customHeight="1" x14ac:dyDescent="0.25">
      <c r="A85" s="26" t="s">
        <v>5</v>
      </c>
      <c r="B85" s="26" t="s">
        <v>17</v>
      </c>
      <c r="C85" s="58"/>
      <c r="D85" s="58"/>
      <c r="E85" s="88"/>
      <c r="F85" s="87"/>
      <c r="G85" s="87"/>
      <c r="I85" s="28"/>
      <c r="J85" s="28"/>
      <c r="K85" s="28"/>
      <c r="L85" s="28"/>
      <c r="M85" s="28"/>
      <c r="N85" s="28"/>
    </row>
    <row r="86" spans="1:14" ht="75" customHeight="1" x14ac:dyDescent="0.25">
      <c r="A86" s="26" t="s">
        <v>5</v>
      </c>
      <c r="B86" s="26" t="s">
        <v>18</v>
      </c>
      <c r="C86" s="58"/>
      <c r="D86" s="58"/>
      <c r="E86" s="88"/>
      <c r="F86" s="87"/>
      <c r="G86" s="87"/>
      <c r="I86" s="28"/>
      <c r="J86" s="28"/>
      <c r="K86" s="28"/>
      <c r="L86" s="28"/>
      <c r="M86" s="28"/>
      <c r="N86" s="28"/>
    </row>
    <row r="87" spans="1:14" ht="75" customHeight="1" x14ac:dyDescent="0.25">
      <c r="A87" s="26" t="s">
        <v>5</v>
      </c>
      <c r="B87" s="26" t="s">
        <v>19</v>
      </c>
      <c r="C87" s="58"/>
      <c r="D87" s="58"/>
      <c r="E87" s="87"/>
      <c r="F87" s="87"/>
      <c r="G87" s="87"/>
      <c r="I87" s="28"/>
      <c r="J87" s="28"/>
      <c r="K87" s="28"/>
      <c r="L87" s="28"/>
      <c r="M87" s="28"/>
      <c r="N87" s="28"/>
    </row>
    <row r="88" spans="1:14" ht="75" customHeight="1" x14ac:dyDescent="0.25">
      <c r="A88" s="26" t="s">
        <v>5</v>
      </c>
      <c r="B88" s="26" t="s">
        <v>20</v>
      </c>
      <c r="C88" s="58"/>
      <c r="D88" s="58"/>
      <c r="E88" s="87"/>
      <c r="F88" s="87"/>
      <c r="G88" s="87"/>
      <c r="I88" s="28"/>
      <c r="J88" s="28"/>
      <c r="K88" s="28"/>
      <c r="L88" s="28"/>
      <c r="M88" s="28"/>
      <c r="N88" s="28"/>
    </row>
    <row r="89" spans="1:14" x14ac:dyDescent="0.25">
      <c r="A89" s="86" t="s">
        <v>172</v>
      </c>
      <c r="B89" s="67" t="s">
        <v>10</v>
      </c>
      <c r="C89" s="86" t="s">
        <v>226</v>
      </c>
      <c r="D89" s="86" t="s">
        <v>322</v>
      </c>
      <c r="E89" s="67" t="s">
        <v>9</v>
      </c>
      <c r="F89" s="67" t="s">
        <v>170</v>
      </c>
      <c r="G89" s="67" t="s">
        <v>3</v>
      </c>
      <c r="H89" s="83"/>
      <c r="I89" s="37"/>
      <c r="J89" s="37"/>
      <c r="K89" s="37"/>
      <c r="L89" s="38"/>
      <c r="M89" s="38"/>
      <c r="N89" s="38"/>
    </row>
    <row r="90" spans="1:14" ht="120" x14ac:dyDescent="0.25">
      <c r="A90" s="26" t="s">
        <v>6</v>
      </c>
      <c r="B90" s="26" t="s">
        <v>21</v>
      </c>
      <c r="C90" s="44" t="s">
        <v>361</v>
      </c>
      <c r="D90" s="44" t="s">
        <v>362</v>
      </c>
      <c r="E90" s="71"/>
      <c r="F90" s="44" t="s">
        <v>364</v>
      </c>
      <c r="G90" s="71"/>
      <c r="I90" s="28"/>
      <c r="J90" s="28"/>
      <c r="K90" s="28"/>
      <c r="L90" s="28"/>
      <c r="M90" s="28"/>
      <c r="N90" s="28"/>
    </row>
    <row r="91" spans="1:14" ht="75" x14ac:dyDescent="0.25">
      <c r="A91" s="26" t="s">
        <v>6</v>
      </c>
      <c r="B91" s="26" t="s">
        <v>22</v>
      </c>
      <c r="C91" s="58" t="s">
        <v>313</v>
      </c>
      <c r="D91" s="44" t="s">
        <v>326</v>
      </c>
      <c r="E91" s="71"/>
      <c r="F91" s="71"/>
      <c r="G91" s="71"/>
      <c r="I91" s="28"/>
      <c r="J91" s="28"/>
      <c r="K91" s="28"/>
      <c r="L91" s="28"/>
      <c r="M91" s="28"/>
      <c r="N91" s="28"/>
    </row>
    <row r="92" spans="1:14" ht="45" x14ac:dyDescent="0.25">
      <c r="A92" s="26" t="s">
        <v>6</v>
      </c>
      <c r="B92" s="26" t="s">
        <v>23</v>
      </c>
      <c r="C92" s="58" t="s">
        <v>313</v>
      </c>
      <c r="D92" s="44" t="s">
        <v>329</v>
      </c>
      <c r="E92" s="71"/>
      <c r="F92" s="71"/>
      <c r="G92" s="71"/>
      <c r="I92" s="28"/>
      <c r="J92" s="28"/>
      <c r="K92" s="28"/>
      <c r="L92" s="28"/>
      <c r="M92" s="28"/>
      <c r="N92" s="28"/>
    </row>
    <row r="93" spans="1:14" x14ac:dyDescent="0.25">
      <c r="A93" s="86" t="s">
        <v>173</v>
      </c>
      <c r="B93" s="67" t="s">
        <v>10</v>
      </c>
      <c r="C93" s="86" t="s">
        <v>226</v>
      </c>
      <c r="D93" s="86" t="s">
        <v>322</v>
      </c>
      <c r="E93" s="67" t="s">
        <v>9</v>
      </c>
      <c r="F93" s="67" t="s">
        <v>170</v>
      </c>
      <c r="G93" s="67" t="s">
        <v>3</v>
      </c>
      <c r="H93" s="83"/>
      <c r="I93" s="37"/>
      <c r="J93" s="37"/>
      <c r="K93" s="37"/>
      <c r="L93" s="38"/>
      <c r="M93" s="38"/>
      <c r="N93" s="38"/>
    </row>
    <row r="94" spans="1:14" ht="30" x14ac:dyDescent="0.25">
      <c r="A94" s="26" t="s">
        <v>7</v>
      </c>
      <c r="B94" s="26" t="s">
        <v>334</v>
      </c>
      <c r="C94" s="57" t="s">
        <v>313</v>
      </c>
      <c r="D94" s="58"/>
      <c r="E94" s="89"/>
      <c r="F94" s="44" t="s">
        <v>365</v>
      </c>
      <c r="G94" s="71"/>
      <c r="I94" s="28"/>
      <c r="J94" s="28"/>
      <c r="K94" s="28"/>
      <c r="L94" s="28"/>
      <c r="M94" s="28"/>
      <c r="N94" s="28"/>
    </row>
    <row r="95" spans="1:14" ht="30" x14ac:dyDescent="0.25">
      <c r="A95" s="26" t="s">
        <v>7</v>
      </c>
      <c r="B95" s="26" t="s">
        <v>26</v>
      </c>
      <c r="C95" s="57" t="s">
        <v>313</v>
      </c>
      <c r="D95" s="58"/>
      <c r="E95" s="71"/>
      <c r="F95" s="44" t="s">
        <v>365</v>
      </c>
      <c r="G95" s="71"/>
      <c r="I95" s="28"/>
      <c r="J95" s="28"/>
      <c r="K95" s="28"/>
      <c r="L95" s="28"/>
      <c r="M95" s="28"/>
      <c r="N95" s="28"/>
    </row>
  </sheetData>
  <mergeCells count="21">
    <mergeCell ref="C72:G72"/>
    <mergeCell ref="I72:K72"/>
    <mergeCell ref="L72:N72"/>
    <mergeCell ref="A79:B79"/>
    <mergeCell ref="C79:G79"/>
    <mergeCell ref="I79:K79"/>
    <mergeCell ref="L79:N79"/>
    <mergeCell ref="C54:G54"/>
    <mergeCell ref="I54:K54"/>
    <mergeCell ref="L54:N54"/>
    <mergeCell ref="C66:G66"/>
    <mergeCell ref="I66:K66"/>
    <mergeCell ref="L66:N66"/>
    <mergeCell ref="C46:G46"/>
    <mergeCell ref="I46:K46"/>
    <mergeCell ref="L46:N46"/>
    <mergeCell ref="A19:G19"/>
    <mergeCell ref="I19:M19"/>
    <mergeCell ref="C28:G28"/>
    <mergeCell ref="I28:K28"/>
    <mergeCell ref="L28:N28"/>
  </mergeCell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autoPageBreaks="0"/>
  </sheetPr>
  <dimension ref="A1:N103"/>
  <sheetViews>
    <sheetView showGridLines="0" zoomScale="84" zoomScaleNormal="84" workbookViewId="0"/>
  </sheetViews>
  <sheetFormatPr defaultRowHeight="15" x14ac:dyDescent="0.25"/>
  <cols>
    <col min="1" max="1" width="21" customWidth="1"/>
    <col min="2" max="2" width="154" customWidth="1"/>
    <col min="3" max="3" width="11" customWidth="1"/>
    <col min="4" max="4" width="126" customWidth="1"/>
    <col min="5" max="5" width="19.28515625" customWidth="1"/>
    <col min="6" max="6" width="50.7109375" customWidth="1"/>
    <col min="7" max="7" width="20.7109375" customWidth="1"/>
    <col min="8" max="8" width="9" style="76" customWidth="1"/>
    <col min="9" max="9" width="55.7109375" customWidth="1"/>
    <col min="10" max="11" width="50.7109375" customWidth="1"/>
    <col min="12" max="14" width="55.7109375" customWidth="1"/>
  </cols>
  <sheetData>
    <row r="1" spans="1:5" ht="23.25" x14ac:dyDescent="0.35">
      <c r="A1" s="1" t="s">
        <v>164</v>
      </c>
      <c r="B1" s="1"/>
      <c r="C1" s="1"/>
      <c r="D1" s="1"/>
      <c r="E1" s="1"/>
    </row>
    <row r="3" spans="1:5" ht="20.25" thickBot="1" x14ac:dyDescent="0.35">
      <c r="A3" s="2" t="s">
        <v>1</v>
      </c>
    </row>
    <row r="4" spans="1:5" ht="15.75" thickTop="1" x14ac:dyDescent="0.25"/>
    <row r="5" spans="1:5" x14ac:dyDescent="0.25">
      <c r="A5" s="19" t="s">
        <v>0</v>
      </c>
    </row>
    <row r="6" spans="1:5" x14ac:dyDescent="0.25">
      <c r="A6" s="19" t="s">
        <v>189</v>
      </c>
    </row>
    <row r="7" spans="1:5" x14ac:dyDescent="0.25">
      <c r="A7" s="42" t="s">
        <v>179</v>
      </c>
    </row>
    <row r="8" spans="1:5" x14ac:dyDescent="0.25">
      <c r="A8" s="19"/>
    </row>
    <row r="9" spans="1:5" x14ac:dyDescent="0.25">
      <c r="A9" s="19" t="s">
        <v>148</v>
      </c>
    </row>
    <row r="10" spans="1:5" x14ac:dyDescent="0.25">
      <c r="A10" s="43" t="s">
        <v>184</v>
      </c>
    </row>
    <row r="11" spans="1:5" x14ac:dyDescent="0.25">
      <c r="A11" s="43" t="s">
        <v>185</v>
      </c>
    </row>
    <row r="12" spans="1:5" x14ac:dyDescent="0.25">
      <c r="A12" s="43" t="s">
        <v>188</v>
      </c>
    </row>
    <row r="15" spans="1:5" ht="20.25" thickBot="1" x14ac:dyDescent="0.35">
      <c r="A15" s="2" t="s">
        <v>2</v>
      </c>
      <c r="B15" s="85" t="s">
        <v>55</v>
      </c>
    </row>
    <row r="16" spans="1:5" ht="15.75" thickTop="1" x14ac:dyDescent="0.25"/>
    <row r="17" spans="1:14" x14ac:dyDescent="0.25">
      <c r="C17" s="93" t="s">
        <v>1307</v>
      </c>
      <c r="E17" s="93" t="s">
        <v>1308</v>
      </c>
      <c r="K17" s="93" t="s">
        <v>1307</v>
      </c>
    </row>
    <row r="19" spans="1:14" ht="18.75" x14ac:dyDescent="0.3">
      <c r="A19" s="249" t="s">
        <v>183</v>
      </c>
      <c r="B19" s="249"/>
      <c r="C19" s="249"/>
      <c r="D19" s="249"/>
      <c r="E19" s="249"/>
      <c r="F19" s="249"/>
      <c r="G19" s="249"/>
      <c r="H19" s="73"/>
      <c r="I19" s="250" t="s">
        <v>524</v>
      </c>
      <c r="J19" s="251"/>
      <c r="K19" s="251"/>
      <c r="L19" s="251"/>
      <c r="M19" s="252"/>
    </row>
    <row r="20" spans="1:14" x14ac:dyDescent="0.25">
      <c r="A20" s="25" t="s">
        <v>92</v>
      </c>
      <c r="B20" s="25" t="s">
        <v>152</v>
      </c>
      <c r="C20" s="25" t="s">
        <v>714</v>
      </c>
      <c r="D20" s="25" t="s">
        <v>157</v>
      </c>
      <c r="E20" s="25" t="s">
        <v>347</v>
      </c>
      <c r="F20" s="25" t="s">
        <v>715</v>
      </c>
      <c r="G20" s="25" t="s">
        <v>3</v>
      </c>
      <c r="H20" s="74"/>
      <c r="I20" s="25" t="s">
        <v>92</v>
      </c>
      <c r="J20" s="25" t="s">
        <v>152</v>
      </c>
      <c r="K20" s="25" t="s">
        <v>346</v>
      </c>
      <c r="L20" s="25" t="s">
        <v>163</v>
      </c>
      <c r="M20" s="25" t="s">
        <v>3</v>
      </c>
    </row>
    <row r="21" spans="1:14" ht="165" x14ac:dyDescent="0.25">
      <c r="A21" s="44" t="s">
        <v>226</v>
      </c>
      <c r="B21" s="160" t="s">
        <v>2382</v>
      </c>
      <c r="C21" s="44"/>
      <c r="D21" s="160" t="s">
        <v>2383</v>
      </c>
      <c r="E21" s="44" t="s">
        <v>1306</v>
      </c>
      <c r="F21" s="26"/>
      <c r="G21" s="26"/>
      <c r="H21" s="75"/>
      <c r="I21" s="44" t="s">
        <v>226</v>
      </c>
      <c r="J21" s="26" t="s">
        <v>2021</v>
      </c>
      <c r="K21" s="26"/>
      <c r="L21" s="26"/>
      <c r="M21" s="26"/>
    </row>
    <row r="22" spans="1:14" ht="409.5" x14ac:dyDescent="0.25">
      <c r="A22" s="44" t="s">
        <v>153</v>
      </c>
      <c r="B22" s="59" t="s">
        <v>2398</v>
      </c>
      <c r="C22" s="195">
        <v>1</v>
      </c>
      <c r="D22" s="160" t="s">
        <v>2368</v>
      </c>
      <c r="E22" s="26">
        <v>2</v>
      </c>
      <c r="F22" s="26"/>
      <c r="G22" s="26"/>
      <c r="H22" s="75"/>
      <c r="I22" s="44" t="s">
        <v>153</v>
      </c>
      <c r="J22" s="26" t="s">
        <v>2028</v>
      </c>
      <c r="K22" s="26">
        <v>1</v>
      </c>
      <c r="L22" s="26" t="s">
        <v>2029</v>
      </c>
      <c r="M22" s="26"/>
    </row>
    <row r="23" spans="1:14" ht="409.5" x14ac:dyDescent="0.25">
      <c r="A23" s="44" t="s">
        <v>154</v>
      </c>
      <c r="B23" s="90" t="s">
        <v>2369</v>
      </c>
      <c r="C23" s="195">
        <v>2</v>
      </c>
      <c r="D23" s="26" t="s">
        <v>1145</v>
      </c>
      <c r="E23" s="26" t="s">
        <v>313</v>
      </c>
      <c r="F23" s="26"/>
      <c r="G23" s="26"/>
      <c r="H23" s="75"/>
      <c r="I23" s="44" t="s">
        <v>154</v>
      </c>
      <c r="J23" s="26" t="s">
        <v>2026</v>
      </c>
      <c r="K23" s="26">
        <v>1</v>
      </c>
      <c r="L23" s="26" t="s">
        <v>2027</v>
      </c>
      <c r="M23" s="26"/>
    </row>
    <row r="24" spans="1:14" ht="293.25" customHeight="1" x14ac:dyDescent="0.25">
      <c r="A24" s="44" t="s">
        <v>155</v>
      </c>
      <c r="B24" s="160" t="s">
        <v>2395</v>
      </c>
      <c r="C24" s="26">
        <v>2</v>
      </c>
      <c r="D24" s="160"/>
      <c r="E24" s="26">
        <v>2</v>
      </c>
      <c r="F24" s="26"/>
      <c r="G24" s="26"/>
      <c r="H24" s="75"/>
      <c r="I24" s="44" t="s">
        <v>155</v>
      </c>
      <c r="J24" s="26" t="s">
        <v>2024</v>
      </c>
      <c r="K24" s="26">
        <v>3</v>
      </c>
      <c r="L24" s="26" t="s">
        <v>2025</v>
      </c>
      <c r="M24" s="26"/>
    </row>
    <row r="25" spans="1:14" ht="330" x14ac:dyDescent="0.25">
      <c r="A25" s="44" t="s">
        <v>156</v>
      </c>
      <c r="B25" s="160" t="s">
        <v>2385</v>
      </c>
      <c r="C25" s="195">
        <v>2</v>
      </c>
      <c r="D25" s="160" t="s">
        <v>2370</v>
      </c>
      <c r="E25" s="26" t="s">
        <v>313</v>
      </c>
      <c r="F25" s="26"/>
      <c r="G25" s="26"/>
      <c r="H25" s="75"/>
      <c r="I25" s="44" t="s">
        <v>156</v>
      </c>
      <c r="J25" s="26" t="s">
        <v>2022</v>
      </c>
      <c r="K25" s="26">
        <v>3</v>
      </c>
      <c r="L25" s="26" t="s">
        <v>2023</v>
      </c>
      <c r="M25" s="26"/>
    </row>
    <row r="26" spans="1:14" x14ac:dyDescent="0.25">
      <c r="A26" s="9"/>
      <c r="B26" s="9"/>
      <c r="C26" s="9"/>
    </row>
    <row r="27" spans="1:14" x14ac:dyDescent="0.25">
      <c r="A27" s="9"/>
      <c r="B27" s="9"/>
      <c r="C27" s="9"/>
    </row>
    <row r="28" spans="1:14" ht="18.75" x14ac:dyDescent="0.3">
      <c r="A28" s="62" t="s">
        <v>167</v>
      </c>
      <c r="B28" s="62"/>
      <c r="C28" s="246" t="s">
        <v>180</v>
      </c>
      <c r="D28" s="246"/>
      <c r="E28" s="246"/>
      <c r="F28" s="246"/>
      <c r="G28" s="246"/>
      <c r="H28" s="77"/>
      <c r="I28" s="247" t="s">
        <v>181</v>
      </c>
      <c r="J28" s="247"/>
      <c r="K28" s="247"/>
      <c r="L28" s="247" t="s">
        <v>182</v>
      </c>
      <c r="M28" s="247"/>
      <c r="N28" s="247"/>
    </row>
    <row r="29" spans="1:14" x14ac:dyDescent="0.25">
      <c r="A29" s="25" t="s">
        <v>150</v>
      </c>
      <c r="B29" s="25" t="s">
        <v>158</v>
      </c>
      <c r="C29" s="25" t="s">
        <v>3</v>
      </c>
      <c r="D29" s="25" t="s">
        <v>159</v>
      </c>
      <c r="E29" s="25" t="s">
        <v>3</v>
      </c>
      <c r="F29" s="25" t="s">
        <v>161</v>
      </c>
      <c r="G29" s="25" t="s">
        <v>149</v>
      </c>
      <c r="H29" s="74"/>
      <c r="I29" s="25" t="s">
        <v>158</v>
      </c>
      <c r="J29" s="25" t="s">
        <v>159</v>
      </c>
      <c r="K29" s="25" t="s">
        <v>3</v>
      </c>
      <c r="L29" s="25" t="s">
        <v>158</v>
      </c>
      <c r="M29" s="25" t="s">
        <v>159</v>
      </c>
      <c r="N29" s="25" t="s">
        <v>3</v>
      </c>
    </row>
    <row r="30" spans="1:14" ht="30" x14ac:dyDescent="0.25">
      <c r="A30" s="44" t="s">
        <v>351</v>
      </c>
      <c r="B30" s="44" t="s">
        <v>358</v>
      </c>
      <c r="C30" s="26"/>
      <c r="D30" s="26"/>
      <c r="E30" s="26"/>
      <c r="F30" s="26"/>
      <c r="G30" s="26"/>
      <c r="H30" s="75"/>
      <c r="I30" s="26"/>
      <c r="J30" s="26"/>
      <c r="K30" s="26"/>
      <c r="L30" s="26"/>
      <c r="M30" s="26"/>
      <c r="N30" s="26"/>
    </row>
    <row r="31" spans="1:14" ht="30" x14ac:dyDescent="0.25">
      <c r="A31" s="44" t="s">
        <v>352</v>
      </c>
      <c r="B31" s="59"/>
      <c r="C31" s="26"/>
      <c r="D31" s="26"/>
      <c r="E31" s="26"/>
      <c r="F31" s="26"/>
      <c r="G31" s="60"/>
      <c r="H31" s="78"/>
      <c r="I31" s="26"/>
      <c r="J31" s="26"/>
      <c r="K31" s="26"/>
      <c r="L31" s="26"/>
      <c r="M31" s="26"/>
      <c r="N31" s="26"/>
    </row>
    <row r="32" spans="1:14" ht="30" x14ac:dyDescent="0.25">
      <c r="A32" s="44" t="s">
        <v>353</v>
      </c>
      <c r="B32" s="26"/>
      <c r="C32" s="26"/>
      <c r="D32" s="26"/>
      <c r="E32" s="26"/>
      <c r="F32" s="26"/>
      <c r="G32" s="60"/>
      <c r="H32" s="78"/>
      <c r="I32" s="26"/>
      <c r="J32" s="26"/>
      <c r="K32" s="26"/>
      <c r="L32" s="26"/>
      <c r="M32" s="26"/>
      <c r="N32" s="26"/>
    </row>
    <row r="33" spans="1:14" ht="45" x14ac:dyDescent="0.25">
      <c r="A33" s="44" t="s">
        <v>354</v>
      </c>
      <c r="B33" s="26"/>
      <c r="C33" s="26"/>
      <c r="D33" s="26"/>
      <c r="E33" s="26"/>
      <c r="F33" s="26"/>
      <c r="G33" s="26"/>
      <c r="H33" s="75"/>
      <c r="I33" s="26"/>
      <c r="J33" s="26"/>
      <c r="K33" s="26"/>
      <c r="L33" s="26"/>
      <c r="M33" s="26"/>
      <c r="N33" s="26"/>
    </row>
    <row r="34" spans="1:14" ht="60" x14ac:dyDescent="0.25">
      <c r="A34" s="44" t="s">
        <v>355</v>
      </c>
      <c r="B34" s="26"/>
      <c r="C34" s="26"/>
      <c r="D34" s="26"/>
      <c r="E34" s="26"/>
      <c r="F34" s="26"/>
      <c r="G34" s="26"/>
      <c r="H34" s="75"/>
      <c r="I34" s="26"/>
      <c r="J34" s="26"/>
      <c r="K34" s="26"/>
      <c r="L34" s="26"/>
      <c r="M34" s="26"/>
      <c r="N34" s="26"/>
    </row>
    <row r="35" spans="1:14" x14ac:dyDescent="0.25">
      <c r="A35" s="63" t="s">
        <v>258</v>
      </c>
      <c r="B35" s="64"/>
      <c r="C35" s="64"/>
      <c r="D35" s="64"/>
      <c r="E35" s="64"/>
      <c r="F35" s="65"/>
      <c r="G35" s="65"/>
      <c r="I35" s="65"/>
      <c r="J35" s="65"/>
      <c r="K35" s="65"/>
      <c r="L35" s="65"/>
      <c r="M35" s="65"/>
      <c r="N35" s="65"/>
    </row>
    <row r="36" spans="1:14" ht="30" x14ac:dyDescent="0.25">
      <c r="A36" s="66" t="s">
        <v>286</v>
      </c>
      <c r="B36" s="66" t="s">
        <v>289</v>
      </c>
      <c r="C36" s="84" t="s">
        <v>3</v>
      </c>
      <c r="D36" s="66" t="s">
        <v>199</v>
      </c>
      <c r="E36" s="84" t="s">
        <v>3</v>
      </c>
      <c r="F36" s="66"/>
      <c r="G36" s="25"/>
      <c r="H36" s="79"/>
      <c r="I36" s="67"/>
      <c r="J36" s="67"/>
      <c r="K36" s="67"/>
      <c r="L36" s="67"/>
      <c r="M36" s="67"/>
      <c r="N36" s="67"/>
    </row>
    <row r="37" spans="1:14" s="9" customFormat="1" x14ac:dyDescent="0.25">
      <c r="A37" s="44" t="s">
        <v>356</v>
      </c>
      <c r="B37" s="59"/>
      <c r="C37" s="57"/>
      <c r="D37" s="57"/>
      <c r="E37" s="57"/>
      <c r="F37" s="57"/>
      <c r="G37" s="26"/>
      <c r="H37" s="75"/>
      <c r="I37" s="26"/>
      <c r="J37" s="26"/>
      <c r="K37" s="26"/>
      <c r="L37" s="26"/>
      <c r="M37" s="26"/>
      <c r="N37" s="26"/>
    </row>
    <row r="38" spans="1:14" x14ac:dyDescent="0.25">
      <c r="A38" s="63" t="s">
        <v>204</v>
      </c>
      <c r="B38" s="64"/>
      <c r="C38" s="64"/>
      <c r="D38" s="64"/>
      <c r="E38" s="64"/>
      <c r="F38" s="65"/>
      <c r="G38" s="65"/>
      <c r="I38" s="65"/>
      <c r="J38" s="65"/>
      <c r="K38" s="65"/>
      <c r="L38" s="65"/>
      <c r="M38" s="65"/>
      <c r="N38" s="65"/>
    </row>
    <row r="39" spans="1:14" ht="30" x14ac:dyDescent="0.25">
      <c r="A39" s="66" t="s">
        <v>286</v>
      </c>
      <c r="B39" s="66" t="s">
        <v>289</v>
      </c>
      <c r="C39" s="84" t="s">
        <v>3</v>
      </c>
      <c r="D39" s="66" t="s">
        <v>198</v>
      </c>
      <c r="E39" s="84" t="s">
        <v>3</v>
      </c>
      <c r="F39" s="66" t="s">
        <v>199</v>
      </c>
      <c r="G39" s="67"/>
      <c r="H39" s="79"/>
      <c r="I39" s="67"/>
      <c r="J39" s="67"/>
      <c r="K39" s="67"/>
      <c r="L39" s="67"/>
      <c r="M39" s="67"/>
      <c r="N39" s="67"/>
    </row>
    <row r="40" spans="1:14" s="9" customFormat="1" ht="409.5" x14ac:dyDescent="0.25">
      <c r="A40" s="44" t="s">
        <v>357</v>
      </c>
      <c r="B40" s="59" t="s">
        <v>2394</v>
      </c>
      <c r="C40" s="61"/>
      <c r="D40" s="58"/>
      <c r="E40" s="58"/>
      <c r="F40" s="58"/>
      <c r="G40" s="26"/>
      <c r="H40" s="75"/>
      <c r="I40" s="26"/>
      <c r="J40" s="26"/>
      <c r="K40" s="26"/>
      <c r="L40" s="26"/>
      <c r="M40" s="26"/>
      <c r="N40" s="26"/>
    </row>
    <row r="41" spans="1:14" s="9" customFormat="1" x14ac:dyDescent="0.25">
      <c r="A41" s="63" t="s">
        <v>225</v>
      </c>
      <c r="B41" s="64"/>
      <c r="C41" s="64"/>
      <c r="D41" s="64"/>
      <c r="E41" s="64"/>
      <c r="F41" s="65"/>
      <c r="G41" s="65"/>
      <c r="H41" s="76"/>
      <c r="I41" s="65"/>
      <c r="J41" s="65"/>
      <c r="K41" s="65"/>
      <c r="L41" s="65"/>
      <c r="M41" s="65"/>
      <c r="N41" s="65"/>
    </row>
    <row r="42" spans="1:14" s="9" customFormat="1" ht="75" x14ac:dyDescent="0.25">
      <c r="A42" s="66" t="s">
        <v>286</v>
      </c>
      <c r="B42" s="66" t="s">
        <v>291</v>
      </c>
      <c r="C42" s="84" t="s">
        <v>3</v>
      </c>
      <c r="D42" s="66" t="s">
        <v>202</v>
      </c>
      <c r="E42" s="66" t="s">
        <v>203</v>
      </c>
      <c r="F42" s="72" t="s">
        <v>199</v>
      </c>
      <c r="G42" s="84" t="s">
        <v>3</v>
      </c>
      <c r="H42" s="80"/>
      <c r="I42" s="25"/>
      <c r="J42" s="25"/>
      <c r="K42" s="25"/>
      <c r="L42" s="25"/>
      <c r="M42" s="25"/>
      <c r="N42" s="25"/>
    </row>
    <row r="43" spans="1:14" ht="60" x14ac:dyDescent="0.25">
      <c r="A43" s="44" t="s">
        <v>357</v>
      </c>
      <c r="B43" s="59"/>
      <c r="C43" s="59"/>
      <c r="D43" s="58"/>
      <c r="E43" s="58"/>
      <c r="F43" s="58"/>
      <c r="G43" s="58"/>
      <c r="H43" s="81"/>
      <c r="I43" s="26"/>
      <c r="J43" s="26"/>
      <c r="K43" s="26"/>
      <c r="L43" s="26"/>
      <c r="M43" s="26"/>
      <c r="N43" s="26"/>
    </row>
    <row r="46" spans="1:14" ht="18.75" x14ac:dyDescent="0.3">
      <c r="A46" s="62" t="s">
        <v>166</v>
      </c>
      <c r="B46" s="62"/>
      <c r="C46" s="246" t="s">
        <v>180</v>
      </c>
      <c r="D46" s="246"/>
      <c r="E46" s="246"/>
      <c r="F46" s="246"/>
      <c r="G46" s="246"/>
      <c r="H46" s="77"/>
      <c r="I46" s="247" t="s">
        <v>181</v>
      </c>
      <c r="J46" s="247"/>
      <c r="K46" s="247"/>
      <c r="L46" s="247" t="s">
        <v>182</v>
      </c>
      <c r="M46" s="247"/>
      <c r="N46" s="247"/>
    </row>
    <row r="47" spans="1:14" x14ac:dyDescent="0.25">
      <c r="A47" s="25" t="s">
        <v>150</v>
      </c>
      <c r="B47" s="25" t="s">
        <v>158</v>
      </c>
      <c r="C47" s="25" t="s">
        <v>3</v>
      </c>
      <c r="D47" s="25" t="s">
        <v>159</v>
      </c>
      <c r="E47" s="25" t="s">
        <v>3</v>
      </c>
      <c r="F47" s="25" t="s">
        <v>161</v>
      </c>
      <c r="G47" s="25" t="s">
        <v>149</v>
      </c>
      <c r="H47" s="74"/>
      <c r="I47" s="25" t="s">
        <v>158</v>
      </c>
      <c r="J47" s="25" t="s">
        <v>159</v>
      </c>
      <c r="K47" s="25" t="s">
        <v>3</v>
      </c>
      <c r="L47" s="25" t="s">
        <v>158</v>
      </c>
      <c r="M47" s="25" t="s">
        <v>159</v>
      </c>
      <c r="N47" s="25" t="s">
        <v>3</v>
      </c>
    </row>
    <row r="48" spans="1:14" x14ac:dyDescent="0.25">
      <c r="A48" s="36" t="s">
        <v>262</v>
      </c>
      <c r="B48" s="70"/>
      <c r="C48" s="27"/>
      <c r="D48" s="27"/>
      <c r="E48" s="27"/>
      <c r="F48" s="27"/>
      <c r="G48" s="27"/>
      <c r="H48" s="82"/>
      <c r="I48" s="27"/>
      <c r="J48" s="27"/>
      <c r="K48" s="27"/>
      <c r="L48" s="27"/>
      <c r="M48" s="27"/>
      <c r="N48" s="27"/>
    </row>
    <row r="49" spans="1:14" x14ac:dyDescent="0.25">
      <c r="A49" s="36" t="s">
        <v>263</v>
      </c>
      <c r="B49" s="27"/>
      <c r="C49" s="27"/>
      <c r="D49" s="71"/>
      <c r="E49" s="27"/>
      <c r="F49" s="27"/>
      <c r="G49" s="27"/>
      <c r="H49" s="82"/>
      <c r="I49" s="27"/>
      <c r="J49" s="27"/>
      <c r="K49" s="27"/>
      <c r="L49" s="27"/>
      <c r="M49" s="27"/>
      <c r="N49" s="27"/>
    </row>
    <row r="50" spans="1:14" ht="30" x14ac:dyDescent="0.25">
      <c r="A50" s="36" t="s">
        <v>267</v>
      </c>
      <c r="B50" s="27"/>
      <c r="C50" s="27"/>
      <c r="D50" s="27"/>
      <c r="E50" s="27"/>
      <c r="F50" s="27"/>
      <c r="G50" s="27"/>
      <c r="H50" s="82"/>
      <c r="I50" s="27"/>
      <c r="J50" s="27"/>
      <c r="K50" s="27"/>
      <c r="L50" s="27"/>
      <c r="M50" s="27"/>
      <c r="N50" s="27"/>
    </row>
    <row r="51" spans="1:14" x14ac:dyDescent="0.25">
      <c r="A51" s="36"/>
      <c r="B51" s="27"/>
      <c r="C51" s="27"/>
      <c r="D51" s="27"/>
      <c r="E51" s="27"/>
      <c r="F51" s="27"/>
      <c r="G51" s="27"/>
      <c r="H51" s="82"/>
      <c r="I51" s="27"/>
      <c r="J51" s="27"/>
      <c r="K51" s="27"/>
      <c r="L51" s="27"/>
      <c r="M51" s="27"/>
      <c r="N51" s="27"/>
    </row>
    <row r="54" spans="1:14" ht="18.75" x14ac:dyDescent="0.3">
      <c r="A54" s="62" t="s">
        <v>165</v>
      </c>
      <c r="B54" s="62"/>
      <c r="C54" s="246" t="s">
        <v>180</v>
      </c>
      <c r="D54" s="246"/>
      <c r="E54" s="246"/>
      <c r="F54" s="246"/>
      <c r="G54" s="246"/>
      <c r="H54" s="77"/>
      <c r="I54" s="247" t="s">
        <v>181</v>
      </c>
      <c r="J54" s="247"/>
      <c r="K54" s="247"/>
      <c r="L54" s="247" t="s">
        <v>182</v>
      </c>
      <c r="M54" s="247"/>
      <c r="N54" s="247"/>
    </row>
    <row r="55" spans="1:14" x14ac:dyDescent="0.25">
      <c r="A55" s="25" t="s">
        <v>150</v>
      </c>
      <c r="B55" s="25" t="s">
        <v>158</v>
      </c>
      <c r="C55" s="25" t="s">
        <v>3</v>
      </c>
      <c r="D55" s="25" t="s">
        <v>159</v>
      </c>
      <c r="E55" s="25" t="s">
        <v>3</v>
      </c>
      <c r="F55" s="25" t="s">
        <v>161</v>
      </c>
      <c r="G55" s="25" t="s">
        <v>149</v>
      </c>
      <c r="H55" s="74"/>
      <c r="I55" s="25" t="s">
        <v>158</v>
      </c>
      <c r="J55" s="25" t="s">
        <v>159</v>
      </c>
      <c r="K55" s="25" t="s">
        <v>3</v>
      </c>
      <c r="L55" s="25" t="s">
        <v>158</v>
      </c>
      <c r="M55" s="25" t="s">
        <v>159</v>
      </c>
      <c r="N55" s="25" t="s">
        <v>3</v>
      </c>
    </row>
    <row r="56" spans="1:14" ht="30" x14ac:dyDescent="0.25">
      <c r="A56" s="44" t="s">
        <v>275</v>
      </c>
      <c r="B56" s="59"/>
      <c r="C56" s="26"/>
      <c r="D56" s="26"/>
      <c r="E56" s="26"/>
      <c r="F56" s="26"/>
      <c r="G56" s="26"/>
      <c r="H56" s="75"/>
      <c r="I56" s="26"/>
      <c r="J56" s="26"/>
      <c r="K56" s="26"/>
      <c r="L56" s="26"/>
      <c r="M56" s="26"/>
      <c r="N56" s="26"/>
    </row>
    <row r="57" spans="1:14" x14ac:dyDescent="0.25">
      <c r="A57" s="44" t="s">
        <v>276</v>
      </c>
      <c r="B57" s="26"/>
      <c r="C57" s="26"/>
      <c r="D57" s="26"/>
      <c r="E57" s="26"/>
      <c r="F57" s="26"/>
      <c r="G57" s="26"/>
      <c r="H57" s="75"/>
      <c r="I57" s="26"/>
      <c r="J57" s="26"/>
      <c r="K57" s="26"/>
      <c r="L57" s="26"/>
      <c r="M57" s="26"/>
      <c r="N57" s="26"/>
    </row>
    <row r="58" spans="1:14" x14ac:dyDescent="0.25">
      <c r="A58" s="63" t="s">
        <v>209</v>
      </c>
      <c r="B58" s="64"/>
      <c r="C58" s="64"/>
      <c r="D58" s="64"/>
      <c r="E58" s="64"/>
      <c r="F58" s="65"/>
      <c r="G58" s="65"/>
      <c r="I58" s="65"/>
      <c r="J58" s="65"/>
      <c r="K58" s="65"/>
      <c r="L58" s="65"/>
      <c r="M58" s="65"/>
      <c r="N58" s="65"/>
    </row>
    <row r="59" spans="1:14" ht="30" x14ac:dyDescent="0.25">
      <c r="A59" s="66" t="s">
        <v>286</v>
      </c>
      <c r="B59" s="66" t="s">
        <v>216</v>
      </c>
      <c r="C59" s="25" t="s">
        <v>3</v>
      </c>
      <c r="D59" s="66" t="s">
        <v>210</v>
      </c>
      <c r="E59" s="25" t="s">
        <v>3</v>
      </c>
      <c r="F59" s="67"/>
      <c r="G59" s="67"/>
      <c r="H59" s="79"/>
      <c r="I59" s="67"/>
      <c r="J59" s="67"/>
      <c r="K59" s="67"/>
      <c r="L59" s="67"/>
      <c r="M59" s="67"/>
      <c r="N59" s="67"/>
    </row>
    <row r="60" spans="1:14" s="9" customFormat="1" ht="225" x14ac:dyDescent="0.25">
      <c r="A60" s="44" t="s">
        <v>70</v>
      </c>
      <c r="B60" s="44" t="s">
        <v>2396</v>
      </c>
      <c r="C60" s="26"/>
      <c r="D60" s="58"/>
      <c r="E60" s="26"/>
      <c r="F60" s="57"/>
      <c r="G60" s="26"/>
      <c r="H60" s="75"/>
      <c r="I60" s="26"/>
      <c r="J60" s="26"/>
      <c r="K60" s="26"/>
      <c r="L60" s="26"/>
      <c r="M60" s="26"/>
      <c r="N60" s="26"/>
    </row>
    <row r="61" spans="1:14" s="9" customFormat="1" x14ac:dyDescent="0.25">
      <c r="A61" s="63" t="s">
        <v>211</v>
      </c>
      <c r="B61" s="64"/>
      <c r="C61" s="64"/>
      <c r="D61" s="64"/>
      <c r="E61" s="64"/>
      <c r="F61" s="65"/>
      <c r="G61" s="65"/>
      <c r="H61" s="76"/>
      <c r="I61" s="65"/>
      <c r="J61" s="65"/>
      <c r="K61" s="65"/>
      <c r="L61" s="65"/>
      <c r="M61" s="65"/>
      <c r="N61" s="65"/>
    </row>
    <row r="62" spans="1:14" s="9" customFormat="1" ht="30" x14ac:dyDescent="0.25">
      <c r="A62" s="66" t="s">
        <v>286</v>
      </c>
      <c r="B62" s="66" t="s">
        <v>214</v>
      </c>
      <c r="C62" s="25" t="s">
        <v>3</v>
      </c>
      <c r="D62" s="66" t="s">
        <v>212</v>
      </c>
      <c r="E62" s="25" t="s">
        <v>3</v>
      </c>
      <c r="F62" s="68"/>
      <c r="G62" s="25"/>
      <c r="H62" s="74"/>
      <c r="I62" s="25"/>
      <c r="J62" s="25"/>
      <c r="K62" s="25"/>
      <c r="L62" s="25"/>
      <c r="M62" s="25"/>
      <c r="N62" s="25"/>
    </row>
    <row r="63" spans="1:14" ht="135" x14ac:dyDescent="0.25">
      <c r="A63" s="44" t="s">
        <v>356</v>
      </c>
      <c r="B63" s="44" t="s">
        <v>2397</v>
      </c>
      <c r="C63" s="58"/>
      <c r="D63" s="57" t="s">
        <v>836</v>
      </c>
      <c r="E63" s="58"/>
      <c r="F63" s="57"/>
      <c r="G63" s="26"/>
      <c r="H63" s="75"/>
      <c r="I63" s="26"/>
      <c r="J63" s="26"/>
      <c r="K63" s="26"/>
      <c r="L63" s="26"/>
      <c r="M63" s="26"/>
      <c r="N63" s="26"/>
    </row>
    <row r="64" spans="1:14" x14ac:dyDescent="0.25">
      <c r="A64" s="13"/>
      <c r="B64" s="13"/>
      <c r="C64" s="13"/>
      <c r="D64" s="13"/>
      <c r="E64" s="13"/>
      <c r="F64" s="13"/>
      <c r="G64" s="13"/>
    </row>
    <row r="66" spans="1:14" ht="18.75" x14ac:dyDescent="0.3">
      <c r="A66" s="62" t="s">
        <v>168</v>
      </c>
      <c r="B66" s="62"/>
      <c r="C66" s="246" t="s">
        <v>180</v>
      </c>
      <c r="D66" s="246"/>
      <c r="E66" s="246"/>
      <c r="F66" s="246"/>
      <c r="G66" s="246"/>
      <c r="H66" s="77"/>
      <c r="I66" s="247" t="s">
        <v>181</v>
      </c>
      <c r="J66" s="247"/>
      <c r="K66" s="247"/>
      <c r="L66" s="247" t="s">
        <v>182</v>
      </c>
      <c r="M66" s="247"/>
      <c r="N66" s="247"/>
    </row>
    <row r="67" spans="1:14" x14ac:dyDescent="0.25">
      <c r="A67" s="25" t="s">
        <v>150</v>
      </c>
      <c r="B67" s="25" t="s">
        <v>158</v>
      </c>
      <c r="C67" s="25" t="s">
        <v>3</v>
      </c>
      <c r="D67" s="25" t="s">
        <v>159</v>
      </c>
      <c r="E67" s="25" t="s">
        <v>3</v>
      </c>
      <c r="F67" s="25" t="s">
        <v>161</v>
      </c>
      <c r="G67" s="25" t="s">
        <v>149</v>
      </c>
      <c r="H67" s="74"/>
      <c r="I67" s="25" t="s">
        <v>158</v>
      </c>
      <c r="J67" s="25" t="s">
        <v>159</v>
      </c>
      <c r="K67" s="25" t="s">
        <v>3</v>
      </c>
      <c r="L67" s="25" t="s">
        <v>158</v>
      </c>
      <c r="M67" s="25" t="s">
        <v>159</v>
      </c>
      <c r="N67" s="25" t="s">
        <v>3</v>
      </c>
    </row>
    <row r="68" spans="1:14" x14ac:dyDescent="0.25">
      <c r="A68" s="44" t="s">
        <v>296</v>
      </c>
      <c r="B68" s="59"/>
      <c r="C68" s="26"/>
      <c r="D68" s="26"/>
      <c r="E68" s="26"/>
      <c r="F68" s="26"/>
      <c r="G68" s="26"/>
      <c r="I68" s="28"/>
      <c r="J68" s="28"/>
      <c r="K68" s="28"/>
      <c r="L68" s="28"/>
      <c r="M68" s="28"/>
      <c r="N68" s="28"/>
    </row>
    <row r="69" spans="1:14" ht="45" x14ac:dyDescent="0.25">
      <c r="A69" s="44" t="s">
        <v>300</v>
      </c>
      <c r="B69" s="59"/>
      <c r="C69" s="26"/>
      <c r="D69" s="26"/>
      <c r="E69" s="26"/>
      <c r="F69" s="26"/>
      <c r="G69" s="26"/>
      <c r="I69" s="28"/>
      <c r="J69" s="28"/>
      <c r="K69" s="28"/>
      <c r="L69" s="28"/>
      <c r="M69" s="28"/>
      <c r="N69" s="28"/>
    </row>
    <row r="70" spans="1:14" x14ac:dyDescent="0.25">
      <c r="A70" s="32"/>
      <c r="B70" s="33"/>
      <c r="C70" s="33"/>
      <c r="D70" s="33"/>
      <c r="E70" s="33"/>
      <c r="F70" s="13"/>
      <c r="G70" s="13"/>
    </row>
    <row r="71" spans="1:14" x14ac:dyDescent="0.25">
      <c r="A71" s="7"/>
      <c r="B71" s="6"/>
      <c r="C71" s="6"/>
      <c r="D71" s="6"/>
      <c r="E71" s="6"/>
    </row>
    <row r="72" spans="1:14" ht="18.75" x14ac:dyDescent="0.3">
      <c r="A72" s="62" t="s">
        <v>169</v>
      </c>
      <c r="B72" s="62"/>
      <c r="C72" s="246" t="s">
        <v>180</v>
      </c>
      <c r="D72" s="246"/>
      <c r="E72" s="246"/>
      <c r="F72" s="246"/>
      <c r="G72" s="246"/>
      <c r="H72" s="77"/>
      <c r="I72" s="247" t="s">
        <v>181</v>
      </c>
      <c r="J72" s="247"/>
      <c r="K72" s="247"/>
      <c r="L72" s="247" t="s">
        <v>182</v>
      </c>
      <c r="M72" s="247"/>
      <c r="N72" s="247"/>
    </row>
    <row r="73" spans="1:14" x14ac:dyDescent="0.25">
      <c r="A73" s="25" t="s">
        <v>150</v>
      </c>
      <c r="B73" s="25" t="s">
        <v>158</v>
      </c>
      <c r="C73" s="25" t="s">
        <v>3</v>
      </c>
      <c r="D73" s="25" t="s">
        <v>159</v>
      </c>
      <c r="E73" s="25" t="s">
        <v>3</v>
      </c>
      <c r="F73" s="25" t="s">
        <v>161</v>
      </c>
      <c r="G73" s="25" t="s">
        <v>149</v>
      </c>
      <c r="H73" s="74"/>
      <c r="I73" s="25" t="s">
        <v>158</v>
      </c>
      <c r="J73" s="25" t="s">
        <v>159</v>
      </c>
      <c r="K73" s="25" t="s">
        <v>3</v>
      </c>
      <c r="L73" s="25" t="s">
        <v>158</v>
      </c>
      <c r="M73" s="25" t="s">
        <v>159</v>
      </c>
      <c r="N73" s="25" t="s">
        <v>3</v>
      </c>
    </row>
    <row r="74" spans="1:14" ht="30" x14ac:dyDescent="0.25">
      <c r="A74" s="44" t="s">
        <v>306</v>
      </c>
      <c r="B74" s="232" t="s">
        <v>2371</v>
      </c>
      <c r="C74" s="71"/>
      <c r="D74" s="71"/>
      <c r="E74" s="71"/>
      <c r="F74" s="71"/>
      <c r="G74" s="71"/>
      <c r="I74" s="28"/>
      <c r="J74" s="28"/>
      <c r="K74" s="28"/>
      <c r="L74" s="28"/>
      <c r="M74" s="28"/>
      <c r="N74" s="28"/>
    </row>
    <row r="75" spans="1:14" ht="60" x14ac:dyDescent="0.25">
      <c r="A75" s="44"/>
      <c r="B75" s="232" t="s">
        <v>2372</v>
      </c>
      <c r="C75" s="71"/>
      <c r="D75" s="71"/>
      <c r="E75" s="71"/>
      <c r="F75" s="71"/>
      <c r="G75" s="71"/>
      <c r="I75" s="28"/>
      <c r="J75" s="28"/>
      <c r="K75" s="28"/>
      <c r="L75" s="28"/>
      <c r="M75" s="28"/>
      <c r="N75" s="28"/>
    </row>
    <row r="76" spans="1:14" ht="30" x14ac:dyDescent="0.25">
      <c r="A76" s="44"/>
      <c r="B76" s="232" t="s">
        <v>2373</v>
      </c>
      <c r="C76" s="71"/>
      <c r="D76" s="71"/>
      <c r="E76" s="71"/>
      <c r="F76" s="71"/>
      <c r="G76" s="71"/>
      <c r="I76" s="28"/>
      <c r="J76" s="28"/>
      <c r="K76" s="28"/>
      <c r="L76" s="28"/>
      <c r="M76" s="28"/>
      <c r="N76" s="28"/>
    </row>
    <row r="77" spans="1:14" ht="90" x14ac:dyDescent="0.25">
      <c r="A77" s="44"/>
      <c r="B77" s="232" t="s">
        <v>2375</v>
      </c>
      <c r="C77" s="71"/>
      <c r="D77" s="71"/>
      <c r="E77" s="71"/>
      <c r="F77" s="71"/>
      <c r="G77" s="71"/>
      <c r="I77" s="28"/>
      <c r="J77" s="28"/>
      <c r="K77" s="28"/>
      <c r="L77" s="28"/>
      <c r="M77" s="28"/>
      <c r="N77" s="28"/>
    </row>
    <row r="78" spans="1:14" ht="60" x14ac:dyDescent="0.25">
      <c r="A78" s="44"/>
      <c r="B78" s="232" t="s">
        <v>2374</v>
      </c>
      <c r="C78" s="71"/>
      <c r="D78" s="71"/>
      <c r="E78" s="71"/>
      <c r="F78" s="71"/>
      <c r="G78" s="71"/>
      <c r="I78" s="28"/>
      <c r="J78" s="28"/>
      <c r="K78" s="28"/>
      <c r="L78" s="28"/>
      <c r="M78" s="28"/>
      <c r="N78" s="28"/>
    </row>
    <row r="79" spans="1:14" ht="30" x14ac:dyDescent="0.25">
      <c r="A79" s="44"/>
      <c r="B79" s="232" t="s">
        <v>2378</v>
      </c>
      <c r="C79" s="71"/>
      <c r="D79" s="71"/>
      <c r="E79" s="71"/>
      <c r="F79" s="71"/>
      <c r="G79" s="71"/>
      <c r="I79" s="28"/>
      <c r="J79" s="28"/>
      <c r="K79" s="28"/>
      <c r="L79" s="28"/>
      <c r="M79" s="28"/>
      <c r="N79" s="28"/>
    </row>
    <row r="80" spans="1:14" ht="30" x14ac:dyDescent="0.25">
      <c r="A80" s="44"/>
      <c r="B80" s="232" t="s">
        <v>2379</v>
      </c>
      <c r="C80" s="71"/>
      <c r="D80" s="71"/>
      <c r="E80" s="71"/>
      <c r="F80" s="71"/>
      <c r="G80" s="71"/>
      <c r="I80" s="28"/>
      <c r="J80" s="28"/>
      <c r="K80" s="28"/>
      <c r="L80" s="28"/>
      <c r="M80" s="28"/>
      <c r="N80" s="28"/>
    </row>
    <row r="81" spans="1:14" x14ac:dyDescent="0.25">
      <c r="A81" s="44"/>
      <c r="B81" s="232" t="s">
        <v>2380</v>
      </c>
      <c r="C81" s="71"/>
      <c r="D81" s="71"/>
      <c r="E81" s="71"/>
      <c r="F81" s="71"/>
      <c r="G81" s="71"/>
      <c r="I81" s="28"/>
      <c r="J81" s="28"/>
      <c r="K81" s="28"/>
      <c r="L81" s="28"/>
      <c r="M81" s="28"/>
      <c r="N81" s="28"/>
    </row>
    <row r="82" spans="1:14" x14ac:dyDescent="0.25">
      <c r="A82" s="44"/>
      <c r="B82" s="232" t="s">
        <v>2381</v>
      </c>
      <c r="C82" s="71"/>
      <c r="D82" s="71"/>
      <c r="E82" s="71"/>
      <c r="F82" s="71"/>
      <c r="G82" s="71"/>
      <c r="I82" s="28"/>
      <c r="J82" s="28"/>
      <c r="K82" s="28"/>
      <c r="L82" s="28"/>
      <c r="M82" s="28"/>
      <c r="N82" s="28"/>
    </row>
    <row r="83" spans="1:14" ht="30" x14ac:dyDescent="0.25">
      <c r="A83" s="44" t="s">
        <v>307</v>
      </c>
      <c r="B83" s="71"/>
      <c r="C83" s="71"/>
      <c r="D83" s="71"/>
      <c r="E83" s="71"/>
      <c r="F83" s="71"/>
      <c r="G83" s="71"/>
      <c r="I83" s="28"/>
      <c r="J83" s="28"/>
      <c r="K83" s="28"/>
      <c r="L83" s="28"/>
      <c r="M83" s="28"/>
      <c r="N83" s="28"/>
    </row>
    <row r="84" spans="1:14" ht="30" x14ac:dyDescent="0.25">
      <c r="A84" s="44" t="s">
        <v>2377</v>
      </c>
      <c r="B84" s="232" t="s">
        <v>2376</v>
      </c>
      <c r="C84" s="71"/>
      <c r="D84" s="71"/>
      <c r="E84" s="71"/>
      <c r="F84" s="71"/>
      <c r="G84" s="71"/>
      <c r="I84" s="28"/>
      <c r="J84" s="28"/>
      <c r="K84" s="28"/>
      <c r="L84" s="28"/>
      <c r="M84" s="28"/>
      <c r="N84" s="28"/>
    </row>
    <row r="87" spans="1:14" ht="18.75" x14ac:dyDescent="0.3">
      <c r="A87" s="248" t="s">
        <v>174</v>
      </c>
      <c r="B87" s="248"/>
      <c r="C87" s="246" t="s">
        <v>180</v>
      </c>
      <c r="D87" s="246"/>
      <c r="E87" s="246"/>
      <c r="F87" s="246"/>
      <c r="G87" s="246"/>
      <c r="H87" s="77"/>
      <c r="I87" s="247" t="s">
        <v>181</v>
      </c>
      <c r="J87" s="247"/>
      <c r="K87" s="247"/>
      <c r="L87" s="247" t="s">
        <v>182</v>
      </c>
      <c r="M87" s="247"/>
      <c r="N87" s="247"/>
    </row>
    <row r="88" spans="1:14" ht="90" x14ac:dyDescent="0.25">
      <c r="A88" s="67" t="s">
        <v>171</v>
      </c>
      <c r="B88" s="67" t="s">
        <v>2384</v>
      </c>
      <c r="C88" s="66" t="s">
        <v>11</v>
      </c>
      <c r="D88" s="66" t="s">
        <v>12</v>
      </c>
      <c r="E88" s="67" t="s">
        <v>9</v>
      </c>
      <c r="F88" s="67" t="s">
        <v>170</v>
      </c>
      <c r="G88" s="67" t="s">
        <v>3</v>
      </c>
      <c r="H88" s="74"/>
      <c r="I88" s="69" t="s">
        <v>12</v>
      </c>
      <c r="J88" s="25" t="s">
        <v>9</v>
      </c>
      <c r="K88" s="25" t="s">
        <v>3</v>
      </c>
      <c r="L88" s="69" t="s">
        <v>12</v>
      </c>
      <c r="M88" s="25" t="s">
        <v>9</v>
      </c>
      <c r="N88" s="25" t="s">
        <v>3</v>
      </c>
    </row>
    <row r="89" spans="1:14" ht="19.5" customHeight="1" x14ac:dyDescent="0.25">
      <c r="A89" s="26" t="s">
        <v>5</v>
      </c>
      <c r="B89" s="164" t="s">
        <v>14</v>
      </c>
      <c r="C89" s="101" t="s">
        <v>360</v>
      </c>
      <c r="D89" s="44" t="s">
        <v>176</v>
      </c>
      <c r="E89" s="44" t="s">
        <v>363</v>
      </c>
      <c r="F89" s="44" t="s">
        <v>359</v>
      </c>
      <c r="G89" s="90"/>
      <c r="I89" s="28"/>
      <c r="J89" s="28"/>
      <c r="K89" s="28"/>
      <c r="L89" s="28"/>
      <c r="M89" s="28"/>
      <c r="N89" s="28"/>
    </row>
    <row r="90" spans="1:14" x14ac:dyDescent="0.25">
      <c r="A90" s="26" t="s">
        <v>5</v>
      </c>
      <c r="B90" s="164" t="s">
        <v>8</v>
      </c>
      <c r="C90" s="214"/>
      <c r="D90" s="58"/>
      <c r="E90" s="59"/>
      <c r="F90" s="87"/>
      <c r="G90" s="87"/>
      <c r="I90" s="28"/>
      <c r="J90" s="28"/>
      <c r="K90" s="28"/>
      <c r="L90" s="28"/>
      <c r="M90" s="28"/>
      <c r="N90" s="28"/>
    </row>
    <row r="91" spans="1:14" ht="21.75" customHeight="1" x14ac:dyDescent="0.25">
      <c r="A91" s="26" t="s">
        <v>5</v>
      </c>
      <c r="B91" s="164" t="s">
        <v>15</v>
      </c>
      <c r="C91" s="214"/>
      <c r="D91" s="58"/>
      <c r="E91" s="88"/>
      <c r="F91" s="87"/>
      <c r="G91" s="87"/>
      <c r="I91" s="28"/>
      <c r="J91" s="28"/>
      <c r="K91" s="28"/>
      <c r="L91" s="28"/>
      <c r="M91" s="28"/>
      <c r="N91" s="28"/>
    </row>
    <row r="92" spans="1:14" ht="20.25" customHeight="1" x14ac:dyDescent="0.25">
      <c r="A92" s="26" t="s">
        <v>5</v>
      </c>
      <c r="B92" s="164" t="s">
        <v>16</v>
      </c>
      <c r="C92" s="214"/>
      <c r="D92" s="58"/>
      <c r="E92" s="88"/>
      <c r="F92" s="87"/>
      <c r="G92" s="87"/>
      <c r="I92" s="28"/>
      <c r="J92" s="28"/>
      <c r="K92" s="28"/>
      <c r="L92" s="28"/>
      <c r="M92" s="28"/>
      <c r="N92" s="28"/>
    </row>
    <row r="93" spans="1:14" ht="24" customHeight="1" x14ac:dyDescent="0.25">
      <c r="A93" s="26" t="s">
        <v>5</v>
      </c>
      <c r="B93" s="164" t="s">
        <v>17</v>
      </c>
      <c r="C93" s="214"/>
      <c r="D93" s="58"/>
      <c r="E93" s="88"/>
      <c r="F93" s="87"/>
      <c r="G93" s="87"/>
      <c r="I93" s="28"/>
      <c r="J93" s="28"/>
      <c r="K93" s="28"/>
      <c r="L93" s="28"/>
      <c r="M93" s="28"/>
      <c r="N93" s="28"/>
    </row>
    <row r="94" spans="1:14" ht="20.25" customHeight="1" x14ac:dyDescent="0.25">
      <c r="A94" s="26" t="s">
        <v>5</v>
      </c>
      <c r="B94" s="164" t="s">
        <v>18</v>
      </c>
      <c r="C94" s="214"/>
      <c r="D94" s="58"/>
      <c r="E94" s="88"/>
      <c r="F94" s="87"/>
      <c r="G94" s="87"/>
      <c r="I94" s="28"/>
      <c r="J94" s="28"/>
      <c r="K94" s="28"/>
      <c r="L94" s="28"/>
      <c r="M94" s="28"/>
      <c r="N94" s="28"/>
    </row>
    <row r="95" spans="1:14" ht="19.5" customHeight="1" x14ac:dyDescent="0.25">
      <c r="A95" s="26" t="s">
        <v>5</v>
      </c>
      <c r="B95" s="164" t="s">
        <v>19</v>
      </c>
      <c r="C95" s="214"/>
      <c r="D95" s="58"/>
      <c r="E95" s="87"/>
      <c r="F95" s="87"/>
      <c r="G95" s="87"/>
      <c r="I95" s="28"/>
      <c r="J95" s="28"/>
      <c r="K95" s="28"/>
      <c r="L95" s="28"/>
      <c r="M95" s="28"/>
      <c r="N95" s="28"/>
    </row>
    <row r="96" spans="1:14" ht="26.25" customHeight="1" x14ac:dyDescent="0.25">
      <c r="A96" s="26" t="s">
        <v>5</v>
      </c>
      <c r="B96" s="164" t="s">
        <v>20</v>
      </c>
      <c r="C96" s="214"/>
      <c r="D96" s="58"/>
      <c r="E96" s="87"/>
      <c r="F96" s="87"/>
      <c r="G96" s="87"/>
      <c r="I96" s="28"/>
      <c r="J96" s="28"/>
      <c r="K96" s="28"/>
      <c r="L96" s="28"/>
      <c r="M96" s="28"/>
      <c r="N96" s="28"/>
    </row>
    <row r="97" spans="1:14" x14ac:dyDescent="0.25">
      <c r="A97" s="86" t="s">
        <v>172</v>
      </c>
      <c r="B97" s="233" t="s">
        <v>10</v>
      </c>
      <c r="C97" s="234" t="s">
        <v>226</v>
      </c>
      <c r="D97" s="86" t="s">
        <v>322</v>
      </c>
      <c r="E97" s="67" t="s">
        <v>9</v>
      </c>
      <c r="F97" s="67" t="s">
        <v>170</v>
      </c>
      <c r="G97" s="67" t="s">
        <v>3</v>
      </c>
      <c r="H97" s="83"/>
      <c r="I97" s="37"/>
      <c r="J97" s="37"/>
      <c r="K97" s="37"/>
      <c r="L97" s="38"/>
      <c r="M97" s="38"/>
      <c r="N97" s="38"/>
    </row>
    <row r="98" spans="1:14" ht="26.25" customHeight="1" x14ac:dyDescent="0.25">
      <c r="A98" s="26" t="s">
        <v>6</v>
      </c>
      <c r="B98" s="164" t="s">
        <v>21</v>
      </c>
      <c r="C98" s="101" t="s">
        <v>361</v>
      </c>
      <c r="D98" s="44" t="s">
        <v>362</v>
      </c>
      <c r="E98" s="71"/>
      <c r="F98" s="44" t="s">
        <v>364</v>
      </c>
      <c r="G98" s="71"/>
      <c r="I98" s="28"/>
      <c r="J98" s="28"/>
      <c r="K98" s="28"/>
      <c r="L98" s="28"/>
      <c r="M98" s="28"/>
      <c r="N98" s="28"/>
    </row>
    <row r="99" spans="1:14" ht="26.25" customHeight="1" x14ac:dyDescent="0.25">
      <c r="A99" s="26" t="s">
        <v>6</v>
      </c>
      <c r="B99" s="164" t="s">
        <v>22</v>
      </c>
      <c r="C99" s="214" t="s">
        <v>313</v>
      </c>
      <c r="D99" s="44" t="s">
        <v>326</v>
      </c>
      <c r="E99" s="71"/>
      <c r="F99" s="71"/>
      <c r="G99" s="71"/>
      <c r="I99" s="28"/>
      <c r="J99" s="28"/>
      <c r="K99" s="28"/>
      <c r="L99" s="28"/>
      <c r="M99" s="28"/>
      <c r="N99" s="28"/>
    </row>
    <row r="100" spans="1:14" ht="22.5" customHeight="1" x14ac:dyDescent="0.25">
      <c r="A100" s="26" t="s">
        <v>6</v>
      </c>
      <c r="B100" s="164" t="s">
        <v>23</v>
      </c>
      <c r="C100" s="214" t="s">
        <v>313</v>
      </c>
      <c r="D100" s="44" t="s">
        <v>329</v>
      </c>
      <c r="E100" s="71"/>
      <c r="F100" s="71"/>
      <c r="G100" s="71"/>
      <c r="I100" s="28"/>
      <c r="J100" s="28"/>
      <c r="K100" s="28"/>
      <c r="L100" s="28"/>
      <c r="M100" s="28"/>
      <c r="N100" s="28"/>
    </row>
    <row r="101" spans="1:14" x14ac:dyDescent="0.25">
      <c r="A101" s="86" t="s">
        <v>173</v>
      </c>
      <c r="B101" s="233" t="s">
        <v>10</v>
      </c>
      <c r="C101" s="234" t="s">
        <v>226</v>
      </c>
      <c r="D101" s="86" t="s">
        <v>322</v>
      </c>
      <c r="E101" s="67" t="s">
        <v>9</v>
      </c>
      <c r="F101" s="67" t="s">
        <v>170</v>
      </c>
      <c r="G101" s="67" t="s">
        <v>3</v>
      </c>
      <c r="H101" s="83"/>
      <c r="I101" s="37"/>
      <c r="J101" s="37"/>
      <c r="K101" s="37"/>
      <c r="L101" s="38"/>
      <c r="M101" s="38"/>
      <c r="N101" s="38"/>
    </row>
    <row r="102" spans="1:14" ht="22.5" customHeight="1" x14ac:dyDescent="0.25">
      <c r="A102" s="26" t="s">
        <v>7</v>
      </c>
      <c r="B102" s="164" t="s">
        <v>334</v>
      </c>
      <c r="C102" s="235" t="s">
        <v>313</v>
      </c>
      <c r="D102" s="58"/>
      <c r="E102" s="89"/>
      <c r="F102" s="44" t="s">
        <v>365</v>
      </c>
      <c r="G102" s="71"/>
      <c r="I102" s="28"/>
      <c r="J102" s="28"/>
      <c r="K102" s="28"/>
      <c r="L102" s="28"/>
      <c r="M102" s="28"/>
      <c r="N102" s="28"/>
    </row>
    <row r="103" spans="1:14" ht="22.5" customHeight="1" x14ac:dyDescent="0.25">
      <c r="A103" s="26" t="s">
        <v>7</v>
      </c>
      <c r="B103" s="164" t="s">
        <v>26</v>
      </c>
      <c r="C103" s="235" t="s">
        <v>313</v>
      </c>
      <c r="D103" s="58"/>
      <c r="E103" s="71"/>
      <c r="F103" s="44" t="s">
        <v>365</v>
      </c>
      <c r="G103" s="71"/>
      <c r="I103" s="28"/>
      <c r="J103" s="28"/>
      <c r="K103" s="28"/>
      <c r="L103" s="28"/>
      <c r="M103" s="28"/>
      <c r="N103" s="28"/>
    </row>
  </sheetData>
  <mergeCells count="21">
    <mergeCell ref="C72:G72"/>
    <mergeCell ref="I72:K72"/>
    <mergeCell ref="L72:N72"/>
    <mergeCell ref="A87:B87"/>
    <mergeCell ref="C87:G87"/>
    <mergeCell ref="I87:K87"/>
    <mergeCell ref="L87:N87"/>
    <mergeCell ref="C54:G54"/>
    <mergeCell ref="I54:K54"/>
    <mergeCell ref="L54:N54"/>
    <mergeCell ref="C66:G66"/>
    <mergeCell ref="I66:K66"/>
    <mergeCell ref="L66:N66"/>
    <mergeCell ref="C46:G46"/>
    <mergeCell ref="I46:K46"/>
    <mergeCell ref="L46:N46"/>
    <mergeCell ref="A19:G19"/>
    <mergeCell ref="I19:M19"/>
    <mergeCell ref="C28:G28"/>
    <mergeCell ref="I28:K28"/>
    <mergeCell ref="L28:N28"/>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44</vt:i4>
      </vt:variant>
    </vt:vector>
  </HeadingPairs>
  <TitlesOfParts>
    <vt:vector size="44" baseType="lpstr">
      <vt:lpstr>Intro</vt:lpstr>
      <vt:lpstr>Eval Qs</vt:lpstr>
      <vt:lpstr>Definitions</vt:lpstr>
      <vt:lpstr>Summary</vt:lpstr>
      <vt:lpstr>Rating criteria</vt:lpstr>
      <vt:lpstr>Progress ratings, KPIs</vt:lpstr>
      <vt:lpstr>Analysis (draft)</vt:lpstr>
      <vt:lpstr>I</vt:lpstr>
      <vt:lpstr>II</vt:lpstr>
      <vt:lpstr>III</vt:lpstr>
      <vt:lpstr>IV</vt:lpstr>
      <vt:lpstr>Maps</vt:lpstr>
      <vt:lpstr>NAPs</vt:lpstr>
      <vt:lpstr>Analysis template</vt:lpstr>
      <vt:lpstr>AT</vt:lpstr>
      <vt:lpstr>BE</vt:lpstr>
      <vt:lpstr>BG</vt:lpstr>
      <vt:lpstr>HR</vt:lpstr>
      <vt:lpstr>CY</vt:lpstr>
      <vt:lpstr>CZ</vt:lpstr>
      <vt:lpstr>DE</vt:lpstr>
      <vt:lpstr>DK</vt:lpstr>
      <vt:lpstr>EE</vt:lpstr>
      <vt:lpstr>EL</vt:lpstr>
      <vt:lpstr>EL(2)</vt:lpstr>
      <vt:lpstr>ES</vt:lpstr>
      <vt:lpstr>FI</vt:lpstr>
      <vt:lpstr>FR</vt:lpstr>
      <vt:lpstr>HU</vt:lpstr>
      <vt:lpstr>IE</vt:lpstr>
      <vt:lpstr>IT</vt:lpstr>
      <vt:lpstr>LV</vt:lpstr>
      <vt:lpstr>LT</vt:lpstr>
      <vt:lpstr>LU</vt:lpstr>
      <vt:lpstr>MT</vt:lpstr>
      <vt:lpstr>NL</vt:lpstr>
      <vt:lpstr>NO</vt:lpstr>
      <vt:lpstr>PL</vt:lpstr>
      <vt:lpstr>PT</vt:lpstr>
      <vt:lpstr>RO</vt:lpstr>
      <vt:lpstr>SE</vt:lpstr>
      <vt:lpstr>SI</vt:lpstr>
      <vt:lpstr>SK</vt:lpstr>
      <vt:lpstr>UK</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Biedka, Marius</dc:creator>
  <cp:lastModifiedBy>Tsamis, Achilleas</cp:lastModifiedBy>
  <dcterms:created xsi:type="dcterms:W3CDTF">2017-11-16T21:03:11Z</dcterms:created>
  <dcterms:modified xsi:type="dcterms:W3CDTF">2018-07-13T21:16:37Z</dcterms:modified>
</cp:coreProperties>
</file>